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odmeteorfs.gf.theglobalfund.org\UserDocuments\vzhirnova\Documents\RFP\Locked schedules\"/>
    </mc:Choice>
  </mc:AlternateContent>
  <bookViews>
    <workbookView xWindow="0" yWindow="0" windowWidth="15330" windowHeight="825" tabRatio="727" activeTab="1"/>
  </bookViews>
  <sheets>
    <sheet name="Overview and Instructions" sheetId="11" r:id="rId1"/>
    <sheet name="E.3" sheetId="4" r:id="rId2"/>
    <sheet name="E.3.3 Cost Breakdown" sheetId="13" r:id="rId3"/>
  </sheets>
  <definedNames>
    <definedName name="_xlnm.Print_Area" localSheetId="1">E.3!$A$1:$O$118</definedName>
    <definedName name="_xlnm.Print_Area" localSheetId="2">'E.3.3 Cost Breakdown'!$A$1:$V$65</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O57" i="13" l="1"/>
  <c r="O9" i="13" l="1"/>
  <c r="O10" i="13"/>
  <c r="O11" i="13"/>
  <c r="O12" i="13"/>
  <c r="O13" i="13"/>
  <c r="O14" i="13"/>
  <c r="O15" i="13"/>
  <c r="O16" i="13"/>
  <c r="O17" i="13"/>
  <c r="O18" i="13"/>
  <c r="O19" i="13"/>
  <c r="O20" i="13"/>
  <c r="O21" i="13"/>
  <c r="O22" i="13"/>
  <c r="O23" i="13"/>
  <c r="O24" i="13"/>
  <c r="O25" i="13"/>
  <c r="O26" i="13"/>
  <c r="O27" i="13"/>
  <c r="O28" i="13"/>
  <c r="O29" i="13"/>
  <c r="O30" i="13"/>
  <c r="O31" i="13"/>
  <c r="O32" i="13"/>
  <c r="O33" i="13"/>
  <c r="O34" i="13"/>
  <c r="O35" i="13"/>
  <c r="O36" i="13"/>
  <c r="O37" i="13"/>
  <c r="O38" i="13"/>
  <c r="O39" i="13"/>
  <c r="O40" i="13"/>
  <c r="O41" i="13"/>
  <c r="O42" i="13"/>
  <c r="O43" i="13"/>
  <c r="O44" i="13"/>
  <c r="O45" i="13"/>
  <c r="O46" i="13"/>
  <c r="O47" i="13"/>
  <c r="O48" i="13"/>
  <c r="O49" i="13"/>
  <c r="O50" i="13"/>
  <c r="O51" i="13"/>
  <c r="O52" i="13"/>
  <c r="O53" i="13"/>
  <c r="O54" i="13"/>
  <c r="O55" i="13"/>
  <c r="O56" i="13"/>
  <c r="F69" i="4" l="1"/>
  <c r="O8" i="13" l="1"/>
</calcChain>
</file>

<file path=xl/sharedStrings.xml><?xml version="1.0" encoding="utf-8"?>
<sst xmlns="http://schemas.openxmlformats.org/spreadsheetml/2006/main" count="197" uniqueCount="167">
  <si>
    <t>Title:</t>
  </si>
  <si>
    <t>Telephone:</t>
  </si>
  <si>
    <t>Mobile phone:</t>
  </si>
  <si>
    <t>Email:</t>
  </si>
  <si>
    <t>Address:</t>
  </si>
  <si>
    <t>COMMENTS</t>
  </si>
  <si>
    <t>= Free text</t>
  </si>
  <si>
    <t>= DROP-DOWN ITEMS (OR RESTRICTED CHOICE RESPONSES)</t>
  </si>
  <si>
    <t>Overview and Instructions for Completion</t>
  </si>
  <si>
    <t>1. Overview and Instructions</t>
  </si>
  <si>
    <t xml:space="preserve">1. Overview and Instructions: </t>
  </si>
  <si>
    <t>To be completed</t>
  </si>
  <si>
    <t>Company Type:</t>
  </si>
  <si>
    <t>If so, who is a controlling entity?</t>
  </si>
  <si>
    <t>1.Company information</t>
  </si>
  <si>
    <t>If no, do you have a timeline to begin using SSA?</t>
  </si>
  <si>
    <t>What share (in %)  of total artemisinin, does SSA constitute?</t>
  </si>
  <si>
    <t>Year 1</t>
  </si>
  <si>
    <t>Year 2</t>
  </si>
  <si>
    <t>Year 3</t>
  </si>
  <si>
    <t>If yes, what %?</t>
  </si>
  <si>
    <t>Are you part of a related group?</t>
  </si>
  <si>
    <t>Primary business contact:</t>
  </si>
  <si>
    <t>FOB Incoterm Price (USD/kg)</t>
  </si>
  <si>
    <t>In light of the requirement that FPP Panel Suppliers will be responsible for sourcing artemisinin from only Artemisinin Panel Suppliers for finished products to be supplied through Global Fund Framework Agreements, please confirm whether you are able to track artemisinin batch numbers immediately or whether you will need to establish a system to do so.</t>
  </si>
  <si>
    <t>If you answer no, please provide an explanation</t>
  </si>
  <si>
    <t>Countries</t>
  </si>
  <si>
    <t>Ghana</t>
  </si>
  <si>
    <t>Nigeria</t>
  </si>
  <si>
    <t>Tanzania</t>
  </si>
  <si>
    <t>Uganda</t>
  </si>
  <si>
    <t>Kenya</t>
  </si>
  <si>
    <t>Description</t>
  </si>
  <si>
    <t>Allocation % between suppliers. Needs to add to 100%</t>
  </si>
  <si>
    <t>Item Code</t>
  </si>
  <si>
    <t>Artemether/Lumefantrine 20/120mg 6 tablet 30 blister</t>
  </si>
  <si>
    <t>Artemether/Lumefantrine 20/120mg 12 tablet 30 blister</t>
  </si>
  <si>
    <t>Artemether/Lumefantrine 20/120mg 18 tablet 30 blister</t>
  </si>
  <si>
    <t>Artemether/Lumefantrine 20/120mg 24 tablet 30 blister</t>
  </si>
  <si>
    <t>Artemether/Lumefantrine 20/120mg 6 tablet dispersible 30 blister</t>
  </si>
  <si>
    <t>Artemether/Lumefantrine 20/120mg 12 tablet dispersible 30 blister</t>
  </si>
  <si>
    <t>Artesunate/Amodiaquine 25/67.5mg 3 tablet 25 blister</t>
  </si>
  <si>
    <t>Artesunate/Amodiaquine 50/135mg 3 tablet 25 blister</t>
  </si>
  <si>
    <t>Artesunate/Amodiaquine 100/270mg 3 tablet 25 blister</t>
  </si>
  <si>
    <t>Artesunate/Amodiaquine 100/270mg 6 tablet 25 blister</t>
  </si>
  <si>
    <t>Artesunate 60mg powder for solution for injection - 1 vial</t>
  </si>
  <si>
    <t>Artesunate+Sulfadoxine/Pyrimethamine 50mg+500/25mg 6+2 tablet co-blistered 25 blister</t>
  </si>
  <si>
    <t>Artesunate+Sulfadoxine/Pyrimethamine 100mg+500/25mg 6+3 tablet co-blistered 25 blister</t>
  </si>
  <si>
    <t>Amodiaquine (as hydrochloride)+Sulfadoxine/Pyrimethamine 150mg+500/25mg 3+1 tablet co-blistered 25 blister</t>
  </si>
  <si>
    <t>Amodiaquine (as hydrochloride)+Sulfadoxine/Pyrimethamine 75mg+250/12.5mg 3+1 tablet co-blistered 25 blister</t>
  </si>
  <si>
    <t>Amodiaquine (as hydrochloride)+Sulfadoxine/Pyrimethamine 76.5mg+250/12.5mg 3+1 tablet dispersible co-blistered 50 blister</t>
  </si>
  <si>
    <t>Amodiaquine (as hydrochloride)+Sulfadoxine/Pyrimethamine 153mg+500/25mg 3+1 tablet dispersible co-blistered 50 blister</t>
  </si>
  <si>
    <t>Sulfadoxine/Pyrimethamine 500/25mg tablet 1000</t>
  </si>
  <si>
    <t>Sulfadoxine/Pyrimethamine 500/25mg tablet 100</t>
  </si>
  <si>
    <t>Sulfadoxine/Pyrimethamine 500/25mg 3 tablet 100 blister</t>
  </si>
  <si>
    <t>Sulfadoxine/Pyrimethamine 500/25mg 3 tablet 10 blister</t>
  </si>
  <si>
    <t>Artesunate 120 mg powder for solution for injection - 1 vial</t>
  </si>
  <si>
    <t>Artesunate 30mg powder for solution for injection - 1 vial</t>
  </si>
  <si>
    <t>Artemether/Lumefantrine 40/240mg 6 tablet 30 blister</t>
  </si>
  <si>
    <t>Artemether/Lumefantrine 60/360mg 6 tablet 30 blister</t>
  </si>
  <si>
    <t>Artemether/Lumefantrine 80/480mg 6 tablet 30 blister</t>
  </si>
  <si>
    <t>Artesunate/Pyronaridine 60/180mg tablet 9 tablet 10 blister</t>
  </si>
  <si>
    <t>Artesunate/Pyronaridine 20/60mg granule 90</t>
  </si>
  <si>
    <t>Artesunate/Mefloquine 25/50mg 3 tablet</t>
  </si>
  <si>
    <t>Artesunate/Mefloquine 25/50mg 6 tablet</t>
  </si>
  <si>
    <t>Artesunate/Mefloquine 100/200mg 3 tablet</t>
  </si>
  <si>
    <t>Artesunate/Mefloquine 100/200mg 6 tablet</t>
  </si>
  <si>
    <t>Chloroquine (as Sulfate) 5mg/ml (as base) 150ml</t>
  </si>
  <si>
    <t>Chloroquine (as Sulfate) 100mg (as base) 20 tablet</t>
  </si>
  <si>
    <t xml:space="preserve">Chloroquine (as Sulfate) 300mg (as base) 4 tablet </t>
  </si>
  <si>
    <t>Chloroquine (as Phosphate) 250mg as phosphate (155mg as base) 20 tablet</t>
  </si>
  <si>
    <t>Chloroquine (as Phosphate) 250mg as phosphate (155mg as base) 100 tablet</t>
  </si>
  <si>
    <t>Chloroquine (as Phosphate) 250mg as phosphate (155mg as base) 500 tablet</t>
  </si>
  <si>
    <t>Chloroquine (as Phosphate) 250mg as phosphate (155mg as base) 1000 tablet</t>
  </si>
  <si>
    <t>Chloroquine (as Phosphate) 250mg as phosphate (155mg as base) 10 tablet 10 blister</t>
  </si>
  <si>
    <t>Chloroquine (as Phosphate) 250mg as phosphate (155mg as base) 100 tablet 10 blister</t>
  </si>
  <si>
    <t>Piperaquine tetraphosphate (as the tetrahydrate;PQP)/Dihydroartemisinin (DHA) 160/20mg 3 tablet</t>
  </si>
  <si>
    <t>Piperaquine tetraphosphate (as the tetrahydrate;PQP)/Dihydroartemisinin (DHA) 320/40mg 3 tablet</t>
  </si>
  <si>
    <t>Piperaquine tetraphosphate (as the tetrahydrate;PQP)/Dihydroartemisinin (DHA) 320/40mg 6 tablet</t>
  </si>
  <si>
    <t>Piperaquine tetraphosphate (as the tetrahydrate;PQP)/Dihydroartemisinin (DHA) 320/40mg 9 tablet</t>
  </si>
  <si>
    <t>Piperaquine tetraphosphate (as the tetrahydrate;PQP)/Dihydroartemisinin (DHA) 320/40mg 12 tablet</t>
  </si>
  <si>
    <t>Primaquine 7.5mg (as base) (equivalent to 13.2mg Primaquine Phosphate) tablet 100</t>
  </si>
  <si>
    <t>Primaquine 7.5mg (as base) (equivalent to 13.2mg Primaquine Phosphate) tablet 1000</t>
  </si>
  <si>
    <t>Primaquine 7.5mg (as base) (equivalent to 13.2mg Primaquine Phosphate) 10 tablet 10 blister</t>
  </si>
  <si>
    <t>Primaquine 7.5mg (as base) (equivalent to 13.2mg Primaquine Phosphate) 10 tablet 100 blister</t>
  </si>
  <si>
    <t>Primaquine 15mg (as base) (equivalent to 13.2mg Primaquine Phosphate) tablet 100</t>
  </si>
  <si>
    <t>Artesunate 100mg suppository 2</t>
  </si>
  <si>
    <r>
      <t>Chloroquine (as Sulfate) 100mg (as b</t>
    </r>
    <r>
      <rPr>
        <sz val="16"/>
        <rFont val="Calibri"/>
        <family val="2"/>
        <scheme val="minor"/>
      </rPr>
      <t>ase) 100 tablet</t>
    </r>
  </si>
  <si>
    <t>Product Details</t>
  </si>
  <si>
    <t xml:space="preserve">Finished Product </t>
  </si>
  <si>
    <t>API 1</t>
  </si>
  <si>
    <t>API2</t>
  </si>
  <si>
    <t>API3</t>
  </si>
  <si>
    <t>Product-Formulation and Strength</t>
  </si>
  <si>
    <t>Name
 (Artemisinin contained API if applicable)</t>
  </si>
  <si>
    <t>Strength</t>
  </si>
  <si>
    <t>Cost per kg (USD/kg)</t>
  </si>
  <si>
    <t>Name</t>
  </si>
  <si>
    <t>Total API Cost</t>
  </si>
  <si>
    <t>Total Non Active Ingredeient Cost</t>
  </si>
  <si>
    <t>Yield at Production %</t>
  </si>
  <si>
    <t>Conversion + Overhead Cost</t>
  </si>
  <si>
    <t>Finished Product</t>
  </si>
  <si>
    <t>Other component 1</t>
  </si>
  <si>
    <t>Other component 2</t>
  </si>
  <si>
    <t>Other component 3</t>
  </si>
  <si>
    <t>Product code</t>
  </si>
  <si>
    <t>Artesunate</t>
  </si>
  <si>
    <t>1000Vials cost</t>
  </si>
  <si>
    <t>Cost per unit</t>
  </si>
  <si>
    <t>Contract Duration (months)</t>
  </si>
  <si>
    <t>Weighted average Artemisinin cost (USD/Kg)</t>
  </si>
  <si>
    <t xml:space="preserve">Conversion ratio: Artemisinin contained API (1kg) : Artemisinin </t>
  </si>
  <si>
    <t>Conversion cost of 1 kg  Artemisinin contained API (USD)</t>
  </si>
  <si>
    <t>Weighted Average Artemisinin cost (USD/Kg)</t>
  </si>
  <si>
    <t>1000 Vials Cost (USD/kg), rounded to 2 decimals</t>
  </si>
  <si>
    <t>Packaging Unit  Cost
 USD/pack
rounded to 3 decimals</t>
  </si>
  <si>
    <t>Product color code refers to product sets</t>
  </si>
  <si>
    <t>Product Set 1</t>
  </si>
  <si>
    <t>Product Set 2</t>
  </si>
  <si>
    <t>Product Set 3</t>
  </si>
  <si>
    <t>Product Set 4</t>
  </si>
  <si>
    <t>AL &amp; ASAQ</t>
  </si>
  <si>
    <t>Severe malaria</t>
  </si>
  <si>
    <t xml:space="preserve">Other: low transmission, relapse, CQ-sensitive
</t>
  </si>
  <si>
    <t>Request for Proposal RFP-TGF 17-001: FPP  SCHEDULE E.3</t>
  </si>
  <si>
    <t>Base Price
(USD /pack) rounded to 2 decimals</t>
  </si>
  <si>
    <t>Do you currently use GS1 bar coding standards in your operations?</t>
  </si>
  <si>
    <t>If yes, please describe to what extent they are present on your packaging.</t>
  </si>
  <si>
    <t>If no, are you willing to begin the process of implementing GS1 standards during the implementation period?</t>
  </si>
  <si>
    <t>Indicate the shipping costs (dry) per pallet (LCL) by sea CIP port of arrival (according to Incoterms 2010) for the specified countries for artemisinin combination therapies to be supplied through CPM</t>
  </si>
  <si>
    <t>Product</t>
  </si>
  <si>
    <t>Specialized use and low volume combination therapies</t>
  </si>
  <si>
    <t>3. Cost breakdown</t>
  </si>
  <si>
    <t>4. Use of semi-synthetic artemisinin (SSA) (for artemisinin containing products)</t>
  </si>
  <si>
    <t>5. Traceability of production site and batch number of artemisinin (for artemisinin-containing products)</t>
  </si>
  <si>
    <t>6.Standardized labelling discount</t>
  </si>
  <si>
    <t>Do you offer standardized labelling discount</t>
  </si>
  <si>
    <t>7. Rapid Supply Mechanism (RSM) through Vendor Managed Inventory (VMI)</t>
  </si>
  <si>
    <t>Are you wiiling and able to make available 1/12 of your annual allocated volume or another volume to be specified for pick up within 14 days after Purchase order placement?</t>
  </si>
  <si>
    <t>If yes, please indicate the products and the volumes</t>
  </si>
  <si>
    <t>8. Shipping costs of CPM ACTs by sea to specific countries</t>
  </si>
  <si>
    <t>9.GS1 bar coding standards</t>
  </si>
  <si>
    <t>Fill in the table below. If you buy artemisinin directly from Panel Artemisinin Manufacturers, please leave API Name/Allocation % between API columns as blank</t>
  </si>
  <si>
    <t>Panel Artemisinin Manufacturers Name</t>
  </si>
  <si>
    <t>This worksheet provides a brief overview of the RFP, a description of Schedule E.3 and specific instructions for its completion. 
As described on its Business Opportunities webpage (http://www.theglobalfund.org/en/business/), the Global Fund is implementing this Request for Proposal with FPPs to implement its Procurement Strategy for Antimalarial Medicines. 
In most instances, each Bidder is responsible for completing the schedule E.3 for information worksheets. 
When completing the relevant worksheet, please note that gray areas contain information filled in by the Global Fund. Yellow boxes contain restricted choice responses, which are to be selected from a drop-down menu. White areas are areas in which responses are requested from the Bidder. In addition, please note that areas for free text comments are also included for each question in columns to the right of the question.
If you find a question ambiguous and you require clarifications, please submit your questions by the timeline specificed in RFP document.
Please submit this Schedule E.3 following its completion by the deadline according to the instructions described for this RFP.</t>
  </si>
  <si>
    <t>This file, Schedule E.3 of RFP-TGF-17-001, contains three separate worksheets:</t>
  </si>
  <si>
    <t>3. Cost Breakdown -subsection 3 of Schedule E.3</t>
  </si>
  <si>
    <t>2. For Information sheet - Schedule E.3 exclusive of subsection 3</t>
  </si>
  <si>
    <t>Allocation % between API Manufacturers</t>
  </si>
  <si>
    <t>API Manufacturer Name (including in-house)</t>
  </si>
  <si>
    <t>Total Bulk Product Cost</t>
  </si>
  <si>
    <t>API Cost 2 decimals</t>
  </si>
  <si>
    <t>1000 Unit Bulk Product Cost (USD/kg) 2 decimals</t>
  </si>
  <si>
    <t>Artemisinin contained API cost breakdown 2 decimals</t>
  </si>
  <si>
    <t>Company Legal Name:</t>
  </si>
  <si>
    <t>3.1 Oral Solid Dosage (OSD) and Suppository Prices</t>
  </si>
  <si>
    <t>For definitions please refer to RFP documents Section 2</t>
  </si>
  <si>
    <t>For cost breakdown fill in separate tab E.3.3</t>
  </si>
  <si>
    <t>3.2. Artesunate injection Prices</t>
  </si>
  <si>
    <t>Form of Organization:</t>
  </si>
  <si>
    <t>Country of Registration:</t>
  </si>
  <si>
    <t>Number of employees worldwide:</t>
  </si>
  <si>
    <t>2.Management of implementation of Global Fund Antimalarial medicines strategy related to artemisinin supply</t>
  </si>
  <si>
    <t>Have you already filed for a regulatory variation to use semisynthetic artemisinin (SSA)? Please describe.</t>
  </si>
  <si>
    <t>Do you have agreements with  semi-synthetic manufacturers? Please describe.</t>
  </si>
  <si>
    <t>Estimated Cost for shipping 300,000 treatment doses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</si>
</sst>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quot;$&quot;#,##0.000_);\(&quot;$&quot;#,##0.000\)"/>
    <numFmt numFmtId="165" formatCode="&quot;$&quot;#,##0.00_);\(&quot;$&quot;#,##0.00\)"/>
    <numFmt numFmtId="166" formatCode="#,##0.000"/>
  </numFmts>
  <fonts count="22" x14ac:knownFonts="1">
    <font>
      <sz val="11"/>
      <color theme="1"/>
      <name val="Calibri"/>
      <family val="2"/>
      <scheme val="minor"/>
    </font>
    <font>
      <b/>
      <sz val="11"/>
      <color theme="0"/>
      <name val="Calibri"/>
      <family val="2"/>
      <scheme val="minor"/>
    </font>
    <font>
      <b/>
      <sz val="14"/>
      <color theme="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2"/>
      <name val="Calibri"/>
      <family val="2"/>
      <scheme val="minor"/>
    </font>
    <font>
      <b/>
      <sz val="11"/>
      <color rgb="FFC00000"/>
      <name val="Calibri"/>
      <family val="2"/>
      <scheme val="minor"/>
    </font>
    <font>
      <sz val="16"/>
      <name val="Calibri"/>
      <family val="2"/>
      <scheme val="minor"/>
    </font>
    <font>
      <sz val="11"/>
      <color theme="1"/>
      <name val="Calibri"/>
      <family val="2"/>
      <scheme val="minor"/>
    </font>
    <font>
      <sz val="16"/>
      <color theme="0"/>
      <name val="Calibri"/>
      <family val="2"/>
      <scheme val="minor"/>
    </font>
    <font>
      <b/>
      <sz val="18"/>
      <name val="Calibri"/>
      <family val="2"/>
      <scheme val="minor"/>
    </font>
    <font>
      <b/>
      <sz val="16"/>
      <color theme="0"/>
      <name val="Calibri"/>
      <family val="2"/>
      <scheme val="minor"/>
    </font>
    <font>
      <sz val="12"/>
      <color theme="0"/>
      <name val="Calibri"/>
      <family val="2"/>
      <charset val="238"/>
      <scheme val="minor"/>
    </font>
    <font>
      <b/>
      <sz val="12"/>
      <color theme="0"/>
      <name val="Calibri"/>
      <family val="2"/>
      <scheme val="minor"/>
    </font>
    <font>
      <b/>
      <sz val="16"/>
      <color rgb="FFFFFFFF"/>
      <name val="Calibri"/>
      <family val="2"/>
      <scheme val="minor"/>
    </font>
    <font>
      <sz val="12"/>
      <color rgb="FFFFFFFF"/>
      <name val="Calibri"/>
      <family val="2"/>
      <scheme val="minor"/>
    </font>
    <font>
      <b/>
      <sz val="12"/>
      <name val="Calibri"/>
      <family val="2"/>
      <scheme val="minor"/>
    </font>
  </fonts>
  <fills count="21">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theme="5"/>
        <bgColor indexed="64"/>
      </patternFill>
    </fill>
    <fill>
      <patternFill patternType="solid">
        <fgColor rgb="FF366092"/>
        <bgColor rgb="FF000000"/>
      </patternFill>
    </fill>
    <fill>
      <patternFill patternType="solid">
        <fgColor rgb="FF16365C"/>
        <bgColor rgb="FF000000"/>
      </patternFill>
    </fill>
    <fill>
      <patternFill patternType="solid">
        <fgColor rgb="FF4F6228"/>
        <bgColor rgb="FF000000"/>
      </patternFill>
    </fill>
    <fill>
      <patternFill patternType="solid">
        <fgColor theme="5"/>
        <bgColor rgb="FF000000"/>
      </patternFill>
    </fill>
    <fill>
      <patternFill patternType="solid">
        <fgColor rgb="FFD9D9D9"/>
        <bgColor rgb="FF000000"/>
      </patternFill>
    </fill>
  </fills>
  <borders count="2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medium">
        <color theme="3" tint="0.39994506668294322"/>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9" fontId="13" fillId="0" borderId="0" applyFont="0" applyFill="0" applyBorder="0" applyAlignment="0" applyProtection="0"/>
    <xf numFmtId="43" fontId="13" fillId="0" borderId="0" applyFont="0" applyFill="0" applyBorder="0" applyAlignment="0" applyProtection="0"/>
  </cellStyleXfs>
  <cellXfs count="191">
    <xf numFmtId="0" fontId="0" fillId="0" borderId="0" xfId="0"/>
    <xf numFmtId="0" fontId="0" fillId="2" borderId="9" xfId="0" applyFill="1" applyBorder="1"/>
    <xf numFmtId="0" fontId="0" fillId="4" borderId="9" xfId="0" applyFill="1" applyBorder="1"/>
    <xf numFmtId="0" fontId="0" fillId="3" borderId="0" xfId="0" applyFill="1" applyBorder="1"/>
    <xf numFmtId="0" fontId="0" fillId="3" borderId="0" xfId="0" applyFill="1"/>
    <xf numFmtId="0" fontId="2" fillId="3" borderId="0" xfId="0" applyFont="1" applyFill="1"/>
    <xf numFmtId="0" fontId="3" fillId="3" borderId="0" xfId="0" applyFont="1" applyFill="1"/>
    <xf numFmtId="0" fontId="9" fillId="3" borderId="0" xfId="0" applyFont="1" applyFill="1"/>
    <xf numFmtId="0" fontId="7" fillId="3" borderId="0" xfId="0" quotePrefix="1" applyFont="1" applyFill="1"/>
    <xf numFmtId="0" fontId="0" fillId="3" borderId="2" xfId="0" applyFill="1" applyBorder="1"/>
    <xf numFmtId="0" fontId="0" fillId="3" borderId="3" xfId="0" applyFill="1" applyBorder="1"/>
    <xf numFmtId="0" fontId="0" fillId="3" borderId="7" xfId="0" applyFill="1" applyBorder="1"/>
    <xf numFmtId="0" fontId="0" fillId="3" borderId="8" xfId="0" applyFill="1" applyBorder="1"/>
    <xf numFmtId="0" fontId="0" fillId="3" borderId="5" xfId="0" applyFill="1" applyBorder="1"/>
    <xf numFmtId="0" fontId="0" fillId="3" borderId="6" xfId="0" applyFill="1" applyBorder="1"/>
    <xf numFmtId="0" fontId="2" fillId="3" borderId="1" xfId="0" applyFont="1" applyFill="1" applyBorder="1"/>
    <xf numFmtId="0" fontId="6" fillId="3" borderId="4" xfId="0" applyFont="1" applyFill="1" applyBorder="1"/>
    <xf numFmtId="0" fontId="9" fillId="3" borderId="1" xfId="0" applyFont="1" applyFill="1" applyBorder="1"/>
    <xf numFmtId="0" fontId="9" fillId="3" borderId="6" xfId="0" applyFont="1" applyFill="1" applyBorder="1"/>
    <xf numFmtId="0" fontId="8" fillId="3" borderId="0" xfId="0" applyFont="1" applyFill="1" applyBorder="1" applyAlignment="1">
      <alignment horizontal="right" vertical="center"/>
    </xf>
    <xf numFmtId="0" fontId="9" fillId="3" borderId="0" xfId="0" applyFont="1" applyFill="1" applyBorder="1" applyAlignment="1">
      <alignment horizontal="left" vertical="center"/>
    </xf>
    <xf numFmtId="0" fontId="11" fillId="0" borderId="0" xfId="0" applyFont="1" applyAlignment="1">
      <alignment horizontal="left" vertical="top"/>
    </xf>
    <xf numFmtId="0" fontId="8" fillId="3" borderId="0" xfId="0" applyFont="1" applyFill="1" applyBorder="1" applyAlignment="1">
      <alignment horizontal="left" vertical="center"/>
    </xf>
    <xf numFmtId="0" fontId="8" fillId="4" borderId="9" xfId="0" applyFont="1" applyFill="1" applyBorder="1" applyAlignment="1">
      <alignment horizontal="right" vertical="center"/>
    </xf>
    <xf numFmtId="0" fontId="8" fillId="3" borderId="0" xfId="0" applyFont="1" applyFill="1"/>
    <xf numFmtId="0" fontId="7" fillId="3" borderId="0" xfId="0" applyFont="1" applyFill="1" applyBorder="1" applyAlignment="1">
      <alignment horizontal="right" vertical="center"/>
    </xf>
    <xf numFmtId="0" fontId="7" fillId="4" borderId="9" xfId="0" applyFont="1" applyFill="1" applyBorder="1" applyAlignment="1">
      <alignment horizontal="left" vertical="center" wrapText="1"/>
    </xf>
    <xf numFmtId="0" fontId="7" fillId="3" borderId="0" xfId="0" applyFont="1" applyFill="1" applyBorder="1" applyAlignment="1">
      <alignment horizontal="left" vertical="center"/>
    </xf>
    <xf numFmtId="0" fontId="8" fillId="3" borderId="9" xfId="0" applyFont="1" applyFill="1" applyBorder="1" applyAlignment="1">
      <alignment horizontal="left" vertical="center" wrapText="1"/>
    </xf>
    <xf numFmtId="0" fontId="8" fillId="6" borderId="9" xfId="0" applyFont="1" applyFill="1" applyBorder="1"/>
    <xf numFmtId="0" fontId="12" fillId="3" borderId="9" xfId="0" applyFont="1" applyFill="1" applyBorder="1" applyAlignment="1">
      <alignment horizontal="left" vertical="center" wrapText="1"/>
    </xf>
    <xf numFmtId="9" fontId="8" fillId="4" borderId="9" xfId="3" applyFont="1" applyFill="1" applyBorder="1" applyAlignment="1">
      <alignment horizontal="right" vertical="center"/>
    </xf>
    <xf numFmtId="0" fontId="8" fillId="6" borderId="9" xfId="0" applyFont="1" applyFill="1" applyBorder="1" applyAlignment="1">
      <alignment horizontal="center"/>
    </xf>
    <xf numFmtId="0" fontId="8" fillId="7" borderId="9" xfId="0" applyFont="1" applyFill="1" applyBorder="1" applyAlignment="1">
      <alignment horizontal="center"/>
    </xf>
    <xf numFmtId="0" fontId="8" fillId="7" borderId="9" xfId="0" applyFont="1" applyFill="1" applyBorder="1"/>
    <xf numFmtId="0" fontId="8" fillId="8" borderId="9" xfId="0" applyFont="1" applyFill="1" applyBorder="1" applyAlignment="1">
      <alignment horizontal="center"/>
    </xf>
    <xf numFmtId="0" fontId="8" fillId="8" borderId="9" xfId="0" applyFont="1" applyFill="1" applyBorder="1"/>
    <xf numFmtId="0" fontId="12" fillId="8" borderId="9" xfId="0" applyFont="1" applyFill="1" applyBorder="1"/>
    <xf numFmtId="0" fontId="8" fillId="9" borderId="9" xfId="0" applyFont="1" applyFill="1" applyBorder="1" applyAlignment="1">
      <alignment horizontal="center"/>
    </xf>
    <xf numFmtId="0" fontId="8" fillId="9" borderId="9" xfId="0" applyFont="1" applyFill="1" applyBorder="1"/>
    <xf numFmtId="0" fontId="0" fillId="0" borderId="0" xfId="0" applyFill="1"/>
    <xf numFmtId="0" fontId="8" fillId="0" borderId="0" xfId="0" applyFont="1"/>
    <xf numFmtId="0" fontId="8" fillId="10" borderId="0" xfId="0" applyFont="1" applyFill="1" applyBorder="1"/>
    <xf numFmtId="0" fontId="14" fillId="10" borderId="0" xfId="0" applyFont="1" applyFill="1" applyBorder="1"/>
    <xf numFmtId="0" fontId="8" fillId="10" borderId="0" xfId="0" applyFont="1" applyFill="1" applyBorder="1" applyAlignment="1" applyProtection="1">
      <alignment vertical="top"/>
      <protection locked="0"/>
    </xf>
    <xf numFmtId="0" fontId="8" fillId="10" borderId="0" xfId="0" applyFont="1" applyFill="1" applyBorder="1" applyAlignment="1" applyProtection="1">
      <alignment horizontal="left" vertical="top"/>
      <protection locked="0"/>
    </xf>
    <xf numFmtId="0" fontId="16" fillId="10" borderId="19" xfId="0" applyFont="1" applyFill="1" applyBorder="1" applyAlignment="1">
      <alignment horizontal="center"/>
    </xf>
    <xf numFmtId="0" fontId="16" fillId="10" borderId="0" xfId="0" applyFont="1" applyFill="1" applyBorder="1" applyAlignment="1">
      <alignment horizontal="center"/>
    </xf>
    <xf numFmtId="0" fontId="16" fillId="11" borderId="18" xfId="0" applyFont="1" applyFill="1" applyBorder="1" applyAlignment="1" applyProtection="1">
      <alignment horizontal="center" vertical="center" wrapText="1"/>
      <protection locked="0"/>
    </xf>
    <xf numFmtId="0" fontId="16" fillId="11" borderId="18" xfId="0" applyFont="1" applyFill="1" applyBorder="1" applyAlignment="1" applyProtection="1">
      <alignment horizontal="center" vertical="center"/>
      <protection locked="0"/>
    </xf>
    <xf numFmtId="0" fontId="6" fillId="0" borderId="0" xfId="0" applyFont="1"/>
    <xf numFmtId="164" fontId="6" fillId="10" borderId="0" xfId="0" applyNumberFormat="1" applyFont="1" applyFill="1" applyBorder="1"/>
    <xf numFmtId="0" fontId="6" fillId="10" borderId="0" xfId="0" applyFont="1" applyFill="1" applyBorder="1"/>
    <xf numFmtId="0" fontId="17" fillId="10" borderId="0" xfId="0" applyFont="1" applyFill="1" applyBorder="1" applyAlignment="1" applyProtection="1"/>
    <xf numFmtId="164" fontId="17" fillId="10" borderId="0" xfId="0" applyNumberFormat="1" applyFont="1" applyFill="1" applyBorder="1" applyAlignment="1" applyProtection="1">
      <alignment wrapText="1"/>
    </xf>
    <xf numFmtId="164" fontId="17" fillId="10" borderId="0" xfId="0" applyNumberFormat="1" applyFont="1" applyFill="1" applyBorder="1" applyProtection="1"/>
    <xf numFmtId="0" fontId="18" fillId="10" borderId="0" xfId="0" applyFont="1" applyFill="1" applyBorder="1"/>
    <xf numFmtId="0" fontId="19" fillId="16" borderId="18" xfId="0" applyFont="1" applyFill="1" applyBorder="1" applyAlignment="1" applyProtection="1">
      <alignment vertical="top" wrapText="1"/>
      <protection locked="0"/>
    </xf>
    <xf numFmtId="0" fontId="19" fillId="16" borderId="18" xfId="0" applyFont="1" applyFill="1" applyBorder="1" applyAlignment="1" applyProtection="1">
      <alignment vertical="top"/>
      <protection locked="0"/>
    </xf>
    <xf numFmtId="0" fontId="20" fillId="20" borderId="0" xfId="0" applyFont="1" applyFill="1"/>
    <xf numFmtId="164" fontId="20" fillId="20" borderId="0" xfId="0" applyNumberFormat="1" applyFont="1" applyFill="1" applyAlignment="1">
      <alignment wrapText="1"/>
    </xf>
    <xf numFmtId="164" fontId="20" fillId="20" borderId="0" xfId="0" applyNumberFormat="1" applyFont="1" applyFill="1"/>
    <xf numFmtId="0" fontId="6" fillId="10" borderId="0" xfId="0" applyFont="1" applyFill="1"/>
    <xf numFmtId="49" fontId="7" fillId="3" borderId="0" xfId="0" quotePrefix="1" applyNumberFormat="1" applyFont="1" applyFill="1"/>
    <xf numFmtId="0" fontId="8" fillId="6" borderId="9" xfId="0" applyFont="1" applyFill="1" applyBorder="1" applyAlignment="1">
      <alignment horizontal="left"/>
    </xf>
    <xf numFmtId="0" fontId="8" fillId="7" borderId="9" xfId="0" applyFont="1" applyFill="1" applyBorder="1" applyAlignment="1">
      <alignment horizontal="left"/>
    </xf>
    <xf numFmtId="0" fontId="8" fillId="8" borderId="9" xfId="0" applyFont="1" applyFill="1" applyBorder="1" applyAlignment="1">
      <alignment horizontal="left"/>
    </xf>
    <xf numFmtId="0" fontId="8" fillId="9" borderId="9" xfId="0" applyFont="1" applyFill="1" applyBorder="1" applyAlignment="1">
      <alignment horizontal="left"/>
    </xf>
    <xf numFmtId="0" fontId="12" fillId="8" borderId="9" xfId="0" applyFont="1" applyFill="1" applyBorder="1" applyAlignment="1">
      <alignment horizontal="left"/>
    </xf>
    <xf numFmtId="0" fontId="6" fillId="3" borderId="6" xfId="0" applyFont="1" applyFill="1" applyBorder="1"/>
    <xf numFmtId="0" fontId="1" fillId="5" borderId="4" xfId="0" applyFont="1" applyFill="1" applyBorder="1" applyAlignment="1">
      <alignment horizontal="center" vertical="center"/>
    </xf>
    <xf numFmtId="0" fontId="1" fillId="5" borderId="0" xfId="0" applyFont="1" applyFill="1" applyBorder="1" applyAlignment="1">
      <alignment horizontal="center" vertical="center"/>
    </xf>
    <xf numFmtId="0" fontId="1" fillId="5" borderId="5" xfId="0" applyFont="1" applyFill="1" applyBorder="1" applyAlignment="1">
      <alignment horizontal="center" vertical="center"/>
    </xf>
    <xf numFmtId="0" fontId="15" fillId="10" borderId="0" xfId="0" applyFont="1" applyFill="1" applyBorder="1"/>
    <xf numFmtId="0" fontId="16" fillId="12" borderId="23" xfId="0" applyFont="1" applyFill="1" applyBorder="1" applyAlignment="1" applyProtection="1">
      <alignment horizontal="center" vertical="top" wrapText="1"/>
      <protection locked="0"/>
    </xf>
    <xf numFmtId="0" fontId="16" fillId="13" borderId="23" xfId="0" applyFont="1" applyFill="1" applyBorder="1" applyAlignment="1" applyProtection="1">
      <alignment horizontal="center" vertical="top" wrapText="1"/>
      <protection locked="0"/>
    </xf>
    <xf numFmtId="0" fontId="19" fillId="18" borderId="23" xfId="0" applyFont="1" applyFill="1" applyBorder="1" applyAlignment="1">
      <alignment vertical="top" wrapText="1"/>
    </xf>
    <xf numFmtId="0" fontId="19" fillId="19" borderId="23" xfId="0" applyFont="1" applyFill="1" applyBorder="1" applyAlignment="1">
      <alignment vertical="top"/>
    </xf>
    <xf numFmtId="0" fontId="8" fillId="10" borderId="0" xfId="0" applyFont="1" applyFill="1"/>
    <xf numFmtId="0" fontId="16" fillId="15" borderId="23" xfId="0" applyFont="1" applyFill="1" applyBorder="1" applyAlignment="1">
      <alignment vertical="top" wrapText="1"/>
    </xf>
    <xf numFmtId="165" fontId="10" fillId="10" borderId="16" xfId="0" applyNumberFormat="1" applyFont="1" applyFill="1" applyBorder="1" applyProtection="1"/>
    <xf numFmtId="0" fontId="15" fillId="10" borderId="0" xfId="0" applyFont="1" applyFill="1" applyBorder="1" applyAlignment="1">
      <alignment horizontal="left" vertical="top"/>
    </xf>
    <xf numFmtId="0" fontId="9" fillId="10" borderId="17" xfId="0" applyFont="1" applyFill="1" applyBorder="1"/>
    <xf numFmtId="0" fontId="8" fillId="10" borderId="17" xfId="0" applyFont="1" applyFill="1" applyBorder="1"/>
    <xf numFmtId="0" fontId="7" fillId="0" borderId="9" xfId="0" applyFont="1" applyFill="1" applyBorder="1" applyAlignment="1">
      <alignment wrapText="1"/>
    </xf>
    <xf numFmtId="0" fontId="16" fillId="14" borderId="18" xfId="0" applyFont="1" applyFill="1" applyBorder="1" applyAlignment="1">
      <alignment horizontal="center" vertical="top" wrapText="1"/>
    </xf>
    <xf numFmtId="0" fontId="16" fillId="14" borderId="23" xfId="0" applyFont="1" applyFill="1" applyBorder="1" applyAlignment="1">
      <alignment horizontal="center" vertical="top" wrapText="1"/>
    </xf>
    <xf numFmtId="0" fontId="8" fillId="2" borderId="9" xfId="0" applyFont="1" applyFill="1" applyBorder="1" applyAlignment="1" applyProtection="1">
      <alignment horizontal="left" vertical="center"/>
      <protection locked="0"/>
    </xf>
    <xf numFmtId="9" fontId="8" fillId="4" borderId="9" xfId="3" applyFont="1" applyFill="1" applyBorder="1" applyAlignment="1" applyProtection="1">
      <alignment horizontal="left" vertical="center"/>
      <protection locked="0"/>
    </xf>
    <xf numFmtId="0" fontId="8" fillId="0" borderId="9" xfId="0" applyFont="1" applyFill="1" applyBorder="1" applyAlignment="1" applyProtection="1">
      <alignment horizontal="right" vertical="center"/>
      <protection locked="0"/>
    </xf>
    <xf numFmtId="0" fontId="8" fillId="0" borderId="9" xfId="0" applyFont="1" applyFill="1" applyBorder="1" applyProtection="1">
      <protection locked="0"/>
    </xf>
    <xf numFmtId="9" fontId="0" fillId="0" borderId="9" xfId="3" applyFont="1" applyFill="1" applyBorder="1" applyProtection="1">
      <protection locked="0"/>
    </xf>
    <xf numFmtId="0" fontId="0" fillId="2" borderId="9" xfId="0" applyFill="1" applyBorder="1" applyProtection="1">
      <protection locked="0"/>
    </xf>
    <xf numFmtId="0" fontId="0" fillId="2" borderId="9" xfId="0"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4" fontId="0" fillId="0" borderId="9" xfId="0" applyNumberFormat="1" applyBorder="1" applyProtection="1">
      <protection locked="0"/>
    </xf>
    <xf numFmtId="0" fontId="0" fillId="0" borderId="9" xfId="0" applyFill="1" applyBorder="1" applyAlignment="1" applyProtection="1">
      <alignment horizontal="left" wrapText="1"/>
      <protection locked="0"/>
    </xf>
    <xf numFmtId="4" fontId="10" fillId="0" borderId="9" xfId="0" applyNumberFormat="1" applyFont="1" applyFill="1" applyBorder="1" applyProtection="1">
      <protection locked="0"/>
    </xf>
    <xf numFmtId="4" fontId="10" fillId="0" borderId="9" xfId="0" applyNumberFormat="1" applyFont="1" applyFill="1" applyBorder="1" applyAlignment="1" applyProtection="1">
      <alignment wrapText="1"/>
      <protection locked="0"/>
    </xf>
    <xf numFmtId="166" fontId="10" fillId="0" borderId="9" xfId="0" applyNumberFormat="1" applyFont="1" applyFill="1" applyBorder="1" applyProtection="1">
      <protection locked="0"/>
    </xf>
    <xf numFmtId="166" fontId="10" fillId="0" borderId="9" xfId="0" applyNumberFormat="1" applyFont="1" applyFill="1" applyBorder="1" applyAlignment="1" applyProtection="1">
      <alignment wrapText="1"/>
      <protection locked="0"/>
    </xf>
    <xf numFmtId="4" fontId="12" fillId="0" borderId="9" xfId="4" applyNumberFormat="1" applyFont="1" applyFill="1" applyBorder="1" applyProtection="1">
      <protection locked="0"/>
    </xf>
    <xf numFmtId="4" fontId="12" fillId="0" borderId="9" xfId="4" applyNumberFormat="1" applyFont="1" applyFill="1" applyBorder="1" applyAlignment="1" applyProtection="1">
      <alignment wrapText="1"/>
      <protection locked="0"/>
    </xf>
    <xf numFmtId="166" fontId="12" fillId="0" borderId="9" xfId="4" applyNumberFormat="1" applyFont="1" applyFill="1" applyBorder="1" applyProtection="1">
      <protection locked="0"/>
    </xf>
    <xf numFmtId="4" fontId="21" fillId="0" borderId="9" xfId="0" applyNumberFormat="1" applyFont="1" applyFill="1" applyBorder="1" applyAlignment="1" applyProtection="1">
      <alignment vertical="top"/>
      <protection locked="0"/>
    </xf>
    <xf numFmtId="4" fontId="21" fillId="0" borderId="9" xfId="0" applyNumberFormat="1" applyFont="1" applyFill="1" applyBorder="1" applyAlignment="1" applyProtection="1">
      <alignment horizontal="center" vertical="top" wrapText="1"/>
      <protection locked="0"/>
    </xf>
    <xf numFmtId="4" fontId="21" fillId="0" borderId="9" xfId="0" applyNumberFormat="1" applyFont="1" applyFill="1" applyBorder="1" applyAlignment="1" applyProtection="1">
      <alignment vertical="top" wrapText="1"/>
      <protection locked="0"/>
    </xf>
    <xf numFmtId="4" fontId="12" fillId="0" borderId="9" xfId="0" applyNumberFormat="1" applyFont="1" applyFill="1" applyBorder="1" applyAlignment="1" applyProtection="1">
      <alignment horizontal="left" vertical="top"/>
      <protection locked="0"/>
    </xf>
    <xf numFmtId="0" fontId="7" fillId="3" borderId="1" xfId="0" applyFont="1" applyFill="1" applyBorder="1" applyAlignment="1">
      <alignment horizontal="left" vertical="center"/>
    </xf>
    <xf numFmtId="0" fontId="7" fillId="3" borderId="4" xfId="0" applyFont="1" applyFill="1" applyBorder="1" applyAlignment="1">
      <alignment horizontal="left" vertical="center"/>
    </xf>
    <xf numFmtId="0" fontId="7" fillId="3" borderId="6" xfId="0" applyFont="1" applyFill="1" applyBorder="1" applyAlignment="1">
      <alignment horizontal="left" vertical="center"/>
    </xf>
    <xf numFmtId="2" fontId="10" fillId="0" borderId="9" xfId="0" applyNumberFormat="1" applyFont="1" applyFill="1" applyBorder="1" applyAlignment="1" applyProtection="1">
      <alignment wrapText="1"/>
      <protection locked="0"/>
    </xf>
    <xf numFmtId="2" fontId="10" fillId="0" borderId="9" xfId="0" applyNumberFormat="1" applyFont="1" applyFill="1" applyBorder="1" applyProtection="1">
      <protection locked="0"/>
    </xf>
    <xf numFmtId="2" fontId="12" fillId="0" borderId="9" xfId="4" applyNumberFormat="1" applyFont="1" applyFill="1" applyBorder="1" applyAlignment="1" applyProtection="1">
      <alignment vertical="top"/>
      <protection locked="0"/>
    </xf>
    <xf numFmtId="2" fontId="12" fillId="0" borderId="9" xfId="4" applyNumberFormat="1" applyFont="1" applyFill="1" applyBorder="1" applyAlignment="1" applyProtection="1">
      <alignment wrapText="1"/>
      <protection locked="0"/>
    </xf>
    <xf numFmtId="2" fontId="12" fillId="0" borderId="9" xfId="4" applyNumberFormat="1" applyFont="1" applyFill="1" applyBorder="1" applyProtection="1">
      <protection locked="0"/>
    </xf>
    <xf numFmtId="9" fontId="10" fillId="0" borderId="9" xfId="3" applyFont="1" applyFill="1" applyBorder="1" applyProtection="1">
      <protection locked="0"/>
    </xf>
    <xf numFmtId="9" fontId="12" fillId="0" borderId="9" xfId="3" applyFont="1" applyFill="1" applyBorder="1" applyProtection="1">
      <protection locked="0"/>
    </xf>
    <xf numFmtId="9" fontId="10" fillId="0" borderId="9" xfId="3" applyFont="1" applyFill="1" applyBorder="1" applyAlignment="1" applyProtection="1">
      <alignment wrapText="1"/>
      <protection locked="0"/>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10" fillId="3" borderId="7"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8" fillId="0" borderId="1"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8" fillId="0" borderId="3"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6" xfId="0" applyFont="1" applyFill="1" applyBorder="1" applyAlignment="1" applyProtection="1">
      <alignment horizontal="center" vertical="center"/>
      <protection locked="0"/>
    </xf>
    <xf numFmtId="0" fontId="8" fillId="0" borderId="7" xfId="0" applyFont="1" applyFill="1" applyBorder="1" applyAlignment="1" applyProtection="1">
      <alignment horizontal="center" vertical="center"/>
      <protection locked="0"/>
    </xf>
    <xf numFmtId="0" fontId="8" fillId="0" borderId="8" xfId="0" applyFont="1" applyFill="1" applyBorder="1" applyAlignment="1" applyProtection="1">
      <alignment horizontal="center" vertical="center"/>
      <protection locked="0"/>
    </xf>
    <xf numFmtId="49" fontId="7" fillId="4" borderId="6" xfId="0" applyNumberFormat="1" applyFont="1" applyFill="1" applyBorder="1" applyAlignment="1" applyProtection="1">
      <alignment horizontal="left" vertical="top"/>
      <protection locked="0"/>
    </xf>
    <xf numFmtId="49" fontId="7" fillId="4" borderId="7" xfId="0" applyNumberFormat="1" applyFont="1" applyFill="1" applyBorder="1" applyAlignment="1" applyProtection="1">
      <alignment horizontal="left" vertical="top"/>
      <protection locked="0"/>
    </xf>
    <xf numFmtId="49" fontId="7" fillId="4" borderId="8" xfId="0" applyNumberFormat="1" applyFont="1" applyFill="1" applyBorder="1" applyAlignment="1" applyProtection="1">
      <alignment horizontal="left" vertical="top"/>
      <protection locked="0"/>
    </xf>
    <xf numFmtId="0" fontId="0" fillId="0" borderId="9" xfId="0" applyFill="1" applyBorder="1" applyAlignment="1" applyProtection="1">
      <alignment horizontal="center" wrapText="1"/>
      <protection locked="0"/>
    </xf>
    <xf numFmtId="0" fontId="1" fillId="5" borderId="1"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8" fillId="4" borderId="20" xfId="0" applyFont="1" applyFill="1" applyBorder="1" applyAlignment="1" applyProtection="1">
      <alignment horizontal="center" vertical="center"/>
      <protection locked="0"/>
    </xf>
    <xf numFmtId="0" fontId="8" fillId="4" borderId="21" xfId="0" applyFont="1" applyFill="1" applyBorder="1" applyAlignment="1" applyProtection="1">
      <alignment horizontal="center" vertical="center"/>
      <protection locked="0"/>
    </xf>
    <xf numFmtId="0" fontId="8" fillId="4" borderId="22" xfId="0" applyFont="1" applyFill="1" applyBorder="1" applyAlignment="1" applyProtection="1">
      <alignment horizontal="center" vertical="center"/>
      <protection locked="0"/>
    </xf>
    <xf numFmtId="49" fontId="7" fillId="4" borderId="4" xfId="0" applyNumberFormat="1" applyFont="1" applyFill="1" applyBorder="1" applyAlignment="1" applyProtection="1">
      <alignment horizontal="left" vertical="top"/>
      <protection locked="0"/>
    </xf>
    <xf numFmtId="49" fontId="7" fillId="4" borderId="0" xfId="0" applyNumberFormat="1" applyFont="1" applyFill="1" applyBorder="1" applyAlignment="1" applyProtection="1">
      <alignment horizontal="left" vertical="top"/>
      <protection locked="0"/>
    </xf>
    <xf numFmtId="49" fontId="7" fillId="4" borderId="5" xfId="0" applyNumberFormat="1" applyFont="1" applyFill="1" applyBorder="1" applyAlignment="1" applyProtection="1">
      <alignment horizontal="left" vertical="top"/>
      <protection locked="0"/>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12" xfId="0" applyFont="1" applyFill="1" applyBorder="1" applyAlignment="1">
      <alignment horizontal="center" vertical="center"/>
    </xf>
    <xf numFmtId="0" fontId="8" fillId="0" borderId="1"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7" fillId="4" borderId="9" xfId="0" applyFont="1" applyFill="1" applyBorder="1" applyAlignment="1">
      <alignment horizontal="left" vertical="center"/>
    </xf>
    <xf numFmtId="0" fontId="8" fillId="2" borderId="9" xfId="0" applyFont="1" applyFill="1" applyBorder="1" applyAlignment="1" applyProtection="1">
      <alignment horizontal="left" vertical="center" wrapText="1"/>
      <protection locked="0"/>
    </xf>
    <xf numFmtId="0" fontId="8" fillId="0" borderId="13"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15" xfId="0" applyFont="1" applyFill="1" applyBorder="1" applyAlignment="1" applyProtection="1">
      <alignment horizontal="left" vertical="center" wrapText="1"/>
      <protection locked="0"/>
    </xf>
    <xf numFmtId="49" fontId="7" fillId="2" borderId="4" xfId="0" applyNumberFormat="1" applyFont="1" applyFill="1" applyBorder="1" applyAlignment="1" applyProtection="1">
      <alignment horizontal="center" vertical="top"/>
      <protection locked="0"/>
    </xf>
    <xf numFmtId="49" fontId="7" fillId="2" borderId="0" xfId="0" applyNumberFormat="1" applyFont="1" applyFill="1" applyBorder="1" applyAlignment="1" applyProtection="1">
      <alignment horizontal="center" vertical="top"/>
      <protection locked="0"/>
    </xf>
    <xf numFmtId="49" fontId="7" fillId="2" borderId="5" xfId="0" applyNumberFormat="1" applyFont="1" applyFill="1" applyBorder="1" applyAlignment="1" applyProtection="1">
      <alignment horizontal="center" vertical="top"/>
      <protection locked="0"/>
    </xf>
    <xf numFmtId="0" fontId="8" fillId="4" borderId="9" xfId="0" applyFont="1" applyFill="1" applyBorder="1" applyAlignment="1" applyProtection="1">
      <alignment horizontal="center" vertical="center"/>
      <protection locked="0"/>
    </xf>
    <xf numFmtId="9" fontId="8" fillId="4" borderId="9" xfId="3" applyFont="1" applyFill="1" applyBorder="1" applyAlignment="1" applyProtection="1">
      <alignment horizontal="center" vertical="center"/>
      <protection locked="0"/>
    </xf>
    <xf numFmtId="9" fontId="8" fillId="4" borderId="20" xfId="3" applyFont="1" applyFill="1" applyBorder="1" applyAlignment="1" applyProtection="1">
      <alignment horizontal="center" vertical="center"/>
      <protection locked="0"/>
    </xf>
    <xf numFmtId="9" fontId="8" fillId="4" borderId="21" xfId="3" applyFont="1" applyFill="1" applyBorder="1" applyAlignment="1" applyProtection="1">
      <alignment horizontal="center" vertical="center"/>
      <protection locked="0"/>
    </xf>
    <xf numFmtId="9" fontId="8" fillId="4" borderId="22" xfId="3" applyFont="1" applyFill="1" applyBorder="1" applyAlignment="1" applyProtection="1">
      <alignment horizontal="center" vertical="center"/>
      <protection locked="0"/>
    </xf>
    <xf numFmtId="49" fontId="7" fillId="4" borderId="1" xfId="0" applyNumberFormat="1" applyFont="1" applyFill="1" applyBorder="1" applyAlignment="1" applyProtection="1">
      <alignment horizontal="left" vertical="top"/>
      <protection locked="0"/>
    </xf>
    <xf numFmtId="49" fontId="7" fillId="4" borderId="2" xfId="0" applyNumberFormat="1" applyFont="1" applyFill="1" applyBorder="1" applyAlignment="1" applyProtection="1">
      <alignment horizontal="left" vertical="top"/>
      <protection locked="0"/>
    </xf>
    <xf numFmtId="49" fontId="7" fillId="4" borderId="3" xfId="0" applyNumberFormat="1" applyFont="1" applyFill="1" applyBorder="1" applyAlignment="1" applyProtection="1">
      <alignment horizontal="left" vertical="top"/>
      <protection locked="0"/>
    </xf>
    <xf numFmtId="0" fontId="7" fillId="2" borderId="4" xfId="0" applyFont="1" applyFill="1" applyBorder="1" applyAlignment="1" applyProtection="1">
      <alignment horizontal="center" vertical="top"/>
      <protection locked="0"/>
    </xf>
    <xf numFmtId="0" fontId="7" fillId="2" borderId="0" xfId="0" applyFont="1" applyFill="1" applyBorder="1" applyAlignment="1" applyProtection="1">
      <alignment horizontal="center" vertical="top"/>
      <protection locked="0"/>
    </xf>
    <xf numFmtId="0" fontId="7" fillId="2" borderId="5" xfId="0" applyFont="1" applyFill="1" applyBorder="1" applyAlignment="1" applyProtection="1">
      <alignment horizontal="center" vertical="top"/>
      <protection locked="0"/>
    </xf>
    <xf numFmtId="0" fontId="19" fillId="16" borderId="18" xfId="0" applyFont="1" applyFill="1" applyBorder="1" applyAlignment="1" applyProtection="1">
      <alignment horizontal="center" vertical="center"/>
      <protection locked="0"/>
    </xf>
    <xf numFmtId="0" fontId="16" fillId="12" borderId="18" xfId="0" applyFont="1" applyFill="1" applyBorder="1" applyAlignment="1" applyProtection="1">
      <alignment horizontal="center" vertical="center" wrapText="1"/>
      <protection locked="0"/>
    </xf>
    <xf numFmtId="0" fontId="19" fillId="17" borderId="18" xfId="0" applyFont="1" applyFill="1" applyBorder="1" applyAlignment="1" applyProtection="1">
      <alignment horizontal="center" vertical="center"/>
      <protection locked="0"/>
    </xf>
    <xf numFmtId="0" fontId="19" fillId="18" borderId="18" xfId="0" applyFont="1" applyFill="1" applyBorder="1" applyAlignment="1">
      <alignment horizontal="center" vertical="center"/>
    </xf>
    <xf numFmtId="0" fontId="19" fillId="19" borderId="18" xfId="0" applyFont="1" applyFill="1" applyBorder="1" applyAlignment="1">
      <alignment horizontal="center" vertical="center"/>
    </xf>
    <xf numFmtId="0" fontId="16" fillId="15" borderId="18" xfId="0" applyFont="1" applyFill="1" applyBorder="1" applyAlignment="1">
      <alignment horizontal="center" vertical="top" wrapText="1"/>
    </xf>
    <xf numFmtId="0" fontId="16" fillId="15" borderId="23" xfId="0" applyFont="1" applyFill="1" applyBorder="1" applyAlignment="1">
      <alignment horizontal="center" vertical="top" wrapText="1"/>
    </xf>
    <xf numFmtId="0" fontId="16" fillId="15" borderId="18" xfId="0" applyFont="1" applyFill="1" applyBorder="1" applyAlignment="1">
      <alignment horizontal="center" vertical="center" wrapText="1"/>
    </xf>
    <xf numFmtId="0" fontId="16" fillId="15" borderId="23" xfId="0" applyFont="1" applyFill="1" applyBorder="1" applyAlignment="1">
      <alignment horizontal="center" vertical="center" wrapText="1"/>
    </xf>
    <xf numFmtId="0" fontId="16" fillId="11" borderId="18" xfId="0" applyFont="1" applyFill="1" applyBorder="1" applyAlignment="1" applyProtection="1">
      <alignment horizontal="center" vertical="center"/>
      <protection locked="0"/>
    </xf>
    <xf numFmtId="0" fontId="16" fillId="13" borderId="18" xfId="0" applyFont="1" applyFill="1" applyBorder="1" applyAlignment="1" applyProtection="1">
      <alignment horizontal="center" vertical="top"/>
      <protection locked="0"/>
    </xf>
    <xf numFmtId="0" fontId="16" fillId="14" borderId="18" xfId="0" applyFont="1" applyFill="1" applyBorder="1" applyAlignment="1">
      <alignment horizontal="center" vertical="center" wrapText="1"/>
    </xf>
    <xf numFmtId="0" fontId="16" fillId="15" borderId="18" xfId="0" applyFont="1" applyFill="1" applyBorder="1" applyAlignment="1">
      <alignment horizontal="center" wrapText="1"/>
    </xf>
  </cellXfs>
  <cellStyles count="5">
    <cellStyle name="Comma" xfId="4" builtinId="3"/>
    <cellStyle name="Followed Hyperlink" xfId="2" builtinId="9" hidden="1"/>
    <cellStyle name="Hyperlink" xfId="1" builtinId="8" hidden="1"/>
    <cellStyle name="Normal" xfId="0" builtinId="0"/>
    <cellStyle name="Percent"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
  <sheetViews>
    <sheetView showGridLines="0" topLeftCell="A11" workbookViewId="0">
      <selection activeCell="E16" sqref="E16"/>
    </sheetView>
  </sheetViews>
  <sheetFormatPr defaultRowHeight="15" x14ac:dyDescent="0.25"/>
  <cols>
    <col min="1" max="1" width="6.42578125" customWidth="1"/>
    <col min="2" max="2" width="5.140625" customWidth="1"/>
    <col min="16" max="16" width="10" customWidth="1"/>
  </cols>
  <sheetData>
    <row r="1" spans="2:17" ht="6" customHeight="1" thickBot="1" x14ac:dyDescent="0.3"/>
    <row r="2" spans="2:17" ht="21" x14ac:dyDescent="0.35">
      <c r="B2" s="17" t="s">
        <v>125</v>
      </c>
      <c r="C2" s="9"/>
      <c r="D2" s="9"/>
      <c r="E2" s="9"/>
      <c r="F2" s="9"/>
      <c r="G2" s="9"/>
      <c r="H2" s="9"/>
      <c r="I2" s="9"/>
      <c r="J2" s="9"/>
      <c r="K2" s="9"/>
      <c r="L2" s="9"/>
      <c r="M2" s="9"/>
      <c r="N2" s="9"/>
      <c r="O2" s="9"/>
      <c r="P2" s="10"/>
    </row>
    <row r="3" spans="2:17" ht="21.75" thickBot="1" x14ac:dyDescent="0.4">
      <c r="B3" s="18" t="s">
        <v>8</v>
      </c>
      <c r="C3" s="11"/>
      <c r="D3" s="11"/>
      <c r="E3" s="11"/>
      <c r="F3" s="11"/>
      <c r="G3" s="11"/>
      <c r="H3" s="11"/>
      <c r="I3" s="11"/>
      <c r="J3" s="11"/>
      <c r="K3" s="11"/>
      <c r="L3" s="11"/>
      <c r="M3" s="11"/>
      <c r="N3" s="11"/>
      <c r="O3" s="11"/>
      <c r="P3" s="12"/>
    </row>
    <row r="4" spans="2:17" ht="4.5" customHeight="1" thickBot="1" x14ac:dyDescent="0.3"/>
    <row r="5" spans="2:17" ht="21" customHeight="1" x14ac:dyDescent="0.3">
      <c r="B5" s="119" t="s">
        <v>146</v>
      </c>
      <c r="C5" s="120"/>
      <c r="D5" s="120"/>
      <c r="E5" s="120"/>
      <c r="F5" s="120"/>
      <c r="G5" s="120"/>
      <c r="H5" s="120"/>
      <c r="I5" s="120"/>
      <c r="J5" s="120"/>
      <c r="K5" s="120"/>
      <c r="L5" s="120"/>
      <c r="M5" s="120"/>
      <c r="N5" s="120"/>
      <c r="O5" s="120"/>
      <c r="P5" s="121"/>
    </row>
    <row r="6" spans="2:17" ht="15.75" x14ac:dyDescent="0.25">
      <c r="B6" s="16" t="s">
        <v>9</v>
      </c>
      <c r="C6" s="3"/>
      <c r="D6" s="3"/>
      <c r="E6" s="3"/>
      <c r="F6" s="3"/>
      <c r="G6" s="3"/>
      <c r="H6" s="3"/>
      <c r="I6" s="3"/>
      <c r="J6" s="3"/>
      <c r="K6" s="3"/>
      <c r="L6" s="3"/>
      <c r="M6" s="3"/>
      <c r="N6" s="3"/>
      <c r="O6" s="3"/>
      <c r="P6" s="13"/>
    </row>
    <row r="7" spans="2:17" ht="15.75" x14ac:dyDescent="0.25">
      <c r="B7" s="16" t="s">
        <v>148</v>
      </c>
      <c r="C7" s="3"/>
      <c r="D7" s="3"/>
      <c r="E7" s="3"/>
      <c r="F7" s="3"/>
      <c r="G7" s="3"/>
      <c r="H7" s="3"/>
      <c r="I7" s="3"/>
      <c r="J7" s="3"/>
      <c r="K7" s="3"/>
      <c r="L7" s="3"/>
      <c r="M7" s="3"/>
      <c r="N7" s="3"/>
      <c r="O7" s="3"/>
      <c r="P7" s="13"/>
    </row>
    <row r="8" spans="2:17" ht="16.5" thickBot="1" x14ac:dyDescent="0.3">
      <c r="B8" s="69" t="s">
        <v>147</v>
      </c>
      <c r="C8" s="11"/>
      <c r="D8" s="11"/>
      <c r="E8" s="11"/>
      <c r="F8" s="11"/>
      <c r="G8" s="11"/>
      <c r="H8" s="11"/>
      <c r="I8" s="11"/>
      <c r="J8" s="11"/>
      <c r="K8" s="11"/>
      <c r="L8" s="11"/>
      <c r="M8" s="11"/>
      <c r="N8" s="11"/>
      <c r="O8" s="11"/>
      <c r="P8" s="12"/>
    </row>
    <row r="9" spans="2:17" ht="7.5" customHeight="1" thickBot="1" x14ac:dyDescent="0.3"/>
    <row r="10" spans="2:17" ht="18.75" x14ac:dyDescent="0.3">
      <c r="B10" s="15" t="s">
        <v>10</v>
      </c>
      <c r="C10" s="9"/>
      <c r="D10" s="9"/>
      <c r="E10" s="9"/>
      <c r="F10" s="9"/>
      <c r="G10" s="9"/>
      <c r="H10" s="9"/>
      <c r="I10" s="9"/>
      <c r="J10" s="9"/>
      <c r="K10" s="9"/>
      <c r="L10" s="9"/>
      <c r="M10" s="9"/>
      <c r="N10" s="9"/>
      <c r="O10" s="9"/>
      <c r="P10" s="10"/>
    </row>
    <row r="11" spans="2:17" ht="301.5" customHeight="1" thickBot="1" x14ac:dyDescent="0.3">
      <c r="B11" s="14"/>
      <c r="C11" s="122" t="s">
        <v>145</v>
      </c>
      <c r="D11" s="123"/>
      <c r="E11" s="123"/>
      <c r="F11" s="123"/>
      <c r="G11" s="123"/>
      <c r="H11" s="123"/>
      <c r="I11" s="123"/>
      <c r="J11" s="123"/>
      <c r="K11" s="123"/>
      <c r="L11" s="123"/>
      <c r="M11" s="123"/>
      <c r="N11" s="123"/>
      <c r="O11" s="123"/>
      <c r="P11" s="124"/>
      <c r="Q11" s="21"/>
    </row>
  </sheetData>
  <sheetProtection algorithmName="SHA-512" hashValue="ZjusWK28wwUYdDtMtxTgPF9DWKlQTxSUDM5xWnK07EXTrQzL6aEAp7BujMPHkKPpTZf08B6apPmEvMAsPODn2Q==" saltValue="ntncet+AENhWlYniMTgvew==" spinCount="100000" sheet="1" objects="1" scenarios="1" selectLockedCells="1" selectUnlockedCells="1"/>
  <mergeCells count="2">
    <mergeCell ref="B5:P5"/>
    <mergeCell ref="C11:P11"/>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C128"/>
  <sheetViews>
    <sheetView showGridLines="0" tabSelected="1" zoomScale="50" zoomScaleNormal="50" zoomScalePageLayoutView="110" workbookViewId="0">
      <selection activeCell="D61" sqref="D61:D68"/>
    </sheetView>
  </sheetViews>
  <sheetFormatPr defaultColWidth="8.85546875" defaultRowHeight="15" x14ac:dyDescent="0.25"/>
  <cols>
    <col min="1" max="1" width="3.42578125" customWidth="1"/>
    <col min="2" max="2" width="10" customWidth="1"/>
    <col min="3" max="3" width="87.28515625" customWidth="1"/>
    <col min="4" max="4" width="182.42578125" bestFit="1" customWidth="1"/>
    <col min="5" max="5" width="49" customWidth="1"/>
    <col min="6" max="6" width="60.140625" customWidth="1"/>
    <col min="7" max="7" width="78.140625" customWidth="1"/>
    <col min="8" max="8" width="40.140625" customWidth="1"/>
    <col min="9" max="9" width="45.140625" customWidth="1"/>
    <col min="10" max="10" width="32.7109375" customWidth="1"/>
    <col min="11" max="11" width="26.85546875" customWidth="1"/>
    <col min="12" max="12" width="38.7109375" customWidth="1"/>
    <col min="13" max="13" width="34.140625" customWidth="1"/>
    <col min="14" max="14" width="65.28515625" customWidth="1"/>
    <col min="15" max="15" width="8.85546875" style="40"/>
  </cols>
  <sheetData>
    <row r="1" spans="1:15" ht="20.100000000000001" customHeight="1" x14ac:dyDescent="0.35">
      <c r="A1" s="4"/>
      <c r="B1" s="1"/>
      <c r="C1" s="8" t="s">
        <v>7</v>
      </c>
      <c r="D1" s="7"/>
      <c r="E1" s="4"/>
      <c r="F1" s="4"/>
      <c r="G1" s="4"/>
      <c r="H1" s="4"/>
      <c r="I1" s="4"/>
      <c r="J1" s="4"/>
      <c r="K1" s="4"/>
      <c r="L1" s="4"/>
      <c r="M1" s="4"/>
      <c r="N1" s="4"/>
      <c r="O1" s="4"/>
    </row>
    <row r="2" spans="1:15" ht="20.100000000000001" customHeight="1" x14ac:dyDescent="0.35">
      <c r="A2" s="4"/>
      <c r="B2" s="2"/>
      <c r="C2" s="8" t="s">
        <v>6</v>
      </c>
      <c r="D2" s="4"/>
      <c r="E2" s="7" t="s">
        <v>117</v>
      </c>
      <c r="F2" s="32" t="s">
        <v>118</v>
      </c>
      <c r="G2" s="64" t="s">
        <v>122</v>
      </c>
      <c r="H2" s="4"/>
      <c r="I2" s="4"/>
      <c r="J2" s="4"/>
      <c r="K2" s="4"/>
      <c r="L2" s="4"/>
      <c r="M2" s="4"/>
      <c r="N2" s="4"/>
      <c r="O2" s="4"/>
    </row>
    <row r="3" spans="1:15" ht="20.100000000000001" customHeight="1" x14ac:dyDescent="0.35">
      <c r="A3" s="4"/>
      <c r="B3" s="4"/>
      <c r="C3" s="63"/>
      <c r="D3" s="4"/>
      <c r="E3" s="4"/>
      <c r="F3" s="33" t="s">
        <v>119</v>
      </c>
      <c r="G3" s="65" t="s">
        <v>123</v>
      </c>
      <c r="H3" s="4"/>
      <c r="I3" s="4"/>
      <c r="J3" s="4"/>
      <c r="K3" s="4"/>
      <c r="L3" s="4"/>
      <c r="M3" s="4"/>
      <c r="N3" s="4"/>
      <c r="O3" s="4"/>
    </row>
    <row r="4" spans="1:15" ht="20.100000000000001" customHeight="1" x14ac:dyDescent="0.35">
      <c r="A4" s="4"/>
      <c r="B4" s="20" t="s">
        <v>157</v>
      </c>
      <c r="C4" s="4"/>
      <c r="D4" s="4"/>
      <c r="E4" s="4"/>
      <c r="F4" s="35" t="s">
        <v>120</v>
      </c>
      <c r="G4" s="66" t="s">
        <v>132</v>
      </c>
      <c r="H4" s="4"/>
      <c r="I4" s="4"/>
      <c r="J4" s="4"/>
      <c r="K4" s="4"/>
      <c r="L4" s="4"/>
      <c r="M4" s="4"/>
      <c r="N4" s="4"/>
      <c r="O4" s="4"/>
    </row>
    <row r="5" spans="1:15" ht="20.100000000000001" customHeight="1" x14ac:dyDescent="0.35">
      <c r="A5" s="4"/>
      <c r="B5" s="4"/>
      <c r="C5" s="4"/>
      <c r="D5" s="4"/>
      <c r="E5" s="4"/>
      <c r="F5" s="38" t="s">
        <v>121</v>
      </c>
      <c r="G5" s="67" t="s">
        <v>124</v>
      </c>
      <c r="H5" s="4"/>
      <c r="I5" s="4"/>
      <c r="J5" s="4"/>
      <c r="K5" s="4"/>
      <c r="L5" s="4"/>
      <c r="M5" s="4"/>
      <c r="N5" s="4"/>
      <c r="O5" s="4"/>
    </row>
    <row r="6" spans="1:15" ht="20.100000000000001" customHeight="1" x14ac:dyDescent="0.4">
      <c r="A6" s="4"/>
      <c r="B6" s="6" t="s">
        <v>11</v>
      </c>
      <c r="C6" s="4"/>
      <c r="D6" s="4"/>
      <c r="E6" s="4"/>
      <c r="F6" s="4"/>
      <c r="G6" s="4"/>
      <c r="H6" s="4"/>
      <c r="I6" s="4"/>
      <c r="J6" s="4"/>
      <c r="K6" s="4"/>
      <c r="L6" s="4"/>
      <c r="M6" s="4"/>
      <c r="N6" s="4"/>
      <c r="O6" s="4"/>
    </row>
    <row r="7" spans="1:15" ht="20.100000000000001" customHeight="1" x14ac:dyDescent="0.3">
      <c r="A7" s="4"/>
      <c r="B7" s="5"/>
      <c r="C7" s="4"/>
      <c r="D7" s="4"/>
      <c r="E7" s="4"/>
      <c r="F7" s="4"/>
      <c r="G7" s="4"/>
      <c r="H7" s="4"/>
      <c r="I7" s="4"/>
      <c r="J7" s="4"/>
      <c r="K7" s="4"/>
      <c r="L7" s="4"/>
      <c r="M7" s="4"/>
      <c r="N7" s="4"/>
      <c r="O7" s="4"/>
    </row>
    <row r="8" spans="1:15" ht="20.100000000000001" customHeight="1" thickBot="1" x14ac:dyDescent="0.4">
      <c r="A8" s="4"/>
      <c r="B8" s="7" t="s">
        <v>14</v>
      </c>
      <c r="C8" s="4"/>
      <c r="D8" s="4"/>
      <c r="E8" s="4"/>
      <c r="F8" s="4"/>
      <c r="G8" s="4"/>
      <c r="H8" s="4"/>
      <c r="I8" s="4"/>
      <c r="J8" s="4"/>
      <c r="K8" s="4"/>
      <c r="L8" s="4"/>
      <c r="M8" s="4"/>
      <c r="N8" s="4"/>
      <c r="O8" s="4"/>
    </row>
    <row r="9" spans="1:15" ht="20.100000000000001" customHeight="1" thickBot="1" x14ac:dyDescent="0.4">
      <c r="A9" s="4"/>
      <c r="B9" s="7"/>
      <c r="C9" s="4"/>
      <c r="D9" s="4"/>
      <c r="E9" s="4"/>
      <c r="F9" s="4"/>
      <c r="G9" s="4"/>
      <c r="H9" s="138" t="s">
        <v>5</v>
      </c>
      <c r="I9" s="139"/>
      <c r="J9" s="140"/>
      <c r="K9" s="4"/>
      <c r="L9" s="4"/>
      <c r="M9" s="4"/>
      <c r="N9" s="4"/>
      <c r="O9" s="4"/>
    </row>
    <row r="10" spans="1:15" ht="20.100000000000001" customHeight="1" x14ac:dyDescent="0.35">
      <c r="A10" s="4"/>
      <c r="B10" s="7"/>
      <c r="C10" s="108" t="s">
        <v>155</v>
      </c>
      <c r="D10" s="172"/>
      <c r="E10" s="173"/>
      <c r="F10" s="174"/>
      <c r="G10" s="4"/>
      <c r="H10" s="125"/>
      <c r="I10" s="126"/>
      <c r="J10" s="127"/>
      <c r="K10" s="4"/>
      <c r="L10" s="4"/>
      <c r="M10" s="4"/>
      <c r="N10" s="4"/>
      <c r="O10" s="4"/>
    </row>
    <row r="11" spans="1:15" ht="20.100000000000001" customHeight="1" x14ac:dyDescent="0.25">
      <c r="A11" s="4"/>
      <c r="B11" s="4"/>
      <c r="C11" s="109" t="s">
        <v>12</v>
      </c>
      <c r="D11" s="175"/>
      <c r="E11" s="176"/>
      <c r="F11" s="177"/>
      <c r="G11" s="4"/>
      <c r="H11" s="128"/>
      <c r="I11" s="129"/>
      <c r="J11" s="130"/>
      <c r="K11" s="4"/>
      <c r="L11" s="4"/>
      <c r="M11" s="4"/>
      <c r="N11" s="4"/>
      <c r="O11" s="4"/>
    </row>
    <row r="12" spans="1:15" ht="20.100000000000001" customHeight="1" x14ac:dyDescent="0.25">
      <c r="A12" s="4"/>
      <c r="B12" s="4"/>
      <c r="C12" s="109" t="s">
        <v>160</v>
      </c>
      <c r="D12" s="144"/>
      <c r="E12" s="145"/>
      <c r="F12" s="146"/>
      <c r="G12" s="4"/>
      <c r="H12" s="128"/>
      <c r="I12" s="129"/>
      <c r="J12" s="130"/>
      <c r="K12" s="4"/>
      <c r="L12" s="4"/>
      <c r="M12" s="4"/>
      <c r="N12" s="4"/>
      <c r="O12" s="4"/>
    </row>
    <row r="13" spans="1:15" ht="20.100000000000001" customHeight="1" x14ac:dyDescent="0.25">
      <c r="A13" s="4"/>
      <c r="B13" s="4"/>
      <c r="C13" s="109" t="s">
        <v>161</v>
      </c>
      <c r="D13" s="144"/>
      <c r="E13" s="145"/>
      <c r="F13" s="146"/>
      <c r="G13" s="4"/>
      <c r="H13" s="128"/>
      <c r="I13" s="129"/>
      <c r="J13" s="130"/>
      <c r="K13" s="4"/>
      <c r="L13" s="4"/>
      <c r="M13" s="4"/>
      <c r="N13" s="4"/>
      <c r="O13" s="4"/>
    </row>
    <row r="14" spans="1:15" ht="20.100000000000001" customHeight="1" x14ac:dyDescent="0.25">
      <c r="A14" s="4"/>
      <c r="B14" s="4"/>
      <c r="C14" s="109" t="s">
        <v>4</v>
      </c>
      <c r="D14" s="144"/>
      <c r="E14" s="145"/>
      <c r="F14" s="146"/>
      <c r="G14" s="4"/>
      <c r="H14" s="128"/>
      <c r="I14" s="129"/>
      <c r="J14" s="130"/>
      <c r="K14" s="4"/>
      <c r="L14" s="4"/>
      <c r="M14" s="4"/>
      <c r="N14" s="4"/>
      <c r="O14" s="4"/>
    </row>
    <row r="15" spans="1:15" ht="20.100000000000001" customHeight="1" x14ac:dyDescent="0.25">
      <c r="A15" s="4"/>
      <c r="B15" s="4"/>
      <c r="C15" s="109" t="s">
        <v>21</v>
      </c>
      <c r="D15" s="164"/>
      <c r="E15" s="165"/>
      <c r="F15" s="166"/>
      <c r="G15" s="4"/>
      <c r="H15" s="128"/>
      <c r="I15" s="129"/>
      <c r="J15" s="130"/>
      <c r="K15" s="4"/>
      <c r="L15" s="4"/>
      <c r="M15" s="4"/>
      <c r="N15" s="4"/>
      <c r="O15" s="4"/>
    </row>
    <row r="16" spans="1:15" ht="20.100000000000001" customHeight="1" x14ac:dyDescent="0.25">
      <c r="A16" s="4"/>
      <c r="B16" s="4"/>
      <c r="C16" s="109" t="s">
        <v>13</v>
      </c>
      <c r="D16" s="144"/>
      <c r="E16" s="145"/>
      <c r="F16" s="146"/>
      <c r="G16" s="4"/>
      <c r="H16" s="128"/>
      <c r="I16" s="129"/>
      <c r="J16" s="130"/>
      <c r="K16" s="4"/>
      <c r="L16" s="4"/>
      <c r="M16" s="4"/>
      <c r="N16" s="4"/>
      <c r="O16" s="4"/>
    </row>
    <row r="17" spans="1:15" ht="20.100000000000001" customHeight="1" x14ac:dyDescent="0.25">
      <c r="A17" s="4"/>
      <c r="B17" s="4"/>
      <c r="C17" s="109" t="s">
        <v>162</v>
      </c>
      <c r="D17" s="144"/>
      <c r="E17" s="145"/>
      <c r="F17" s="146"/>
      <c r="G17" s="4"/>
      <c r="H17" s="128"/>
      <c r="I17" s="129"/>
      <c r="J17" s="130"/>
      <c r="K17" s="4"/>
      <c r="L17" s="4"/>
      <c r="M17" s="4"/>
      <c r="N17" s="4"/>
      <c r="O17" s="4"/>
    </row>
    <row r="18" spans="1:15" ht="20.100000000000001" customHeight="1" x14ac:dyDescent="0.25">
      <c r="A18" s="4"/>
      <c r="B18" s="4"/>
      <c r="C18" s="109" t="s">
        <v>22</v>
      </c>
      <c r="D18" s="144"/>
      <c r="E18" s="145"/>
      <c r="F18" s="146"/>
      <c r="G18" s="4"/>
      <c r="H18" s="128"/>
      <c r="I18" s="129"/>
      <c r="J18" s="130"/>
      <c r="K18" s="4"/>
      <c r="L18" s="4"/>
      <c r="M18" s="4"/>
      <c r="N18" s="4"/>
      <c r="O18" s="4"/>
    </row>
    <row r="19" spans="1:15" ht="20.100000000000001" customHeight="1" x14ac:dyDescent="0.25">
      <c r="A19" s="4"/>
      <c r="B19" s="4"/>
      <c r="C19" s="109" t="s">
        <v>0</v>
      </c>
      <c r="D19" s="144"/>
      <c r="E19" s="145"/>
      <c r="F19" s="146"/>
      <c r="G19" s="4"/>
      <c r="H19" s="128"/>
      <c r="I19" s="129"/>
      <c r="J19" s="130"/>
      <c r="K19" s="4"/>
      <c r="L19" s="4"/>
      <c r="M19" s="4"/>
      <c r="N19" s="4"/>
      <c r="O19" s="4"/>
    </row>
    <row r="20" spans="1:15" ht="20.100000000000001" customHeight="1" x14ac:dyDescent="0.25">
      <c r="A20" s="4"/>
      <c r="B20" s="4"/>
      <c r="C20" s="109" t="s">
        <v>1</v>
      </c>
      <c r="D20" s="144"/>
      <c r="E20" s="145"/>
      <c r="F20" s="146"/>
      <c r="G20" s="4"/>
      <c r="H20" s="128"/>
      <c r="I20" s="129"/>
      <c r="J20" s="130"/>
      <c r="K20" s="4"/>
      <c r="L20" s="4"/>
      <c r="M20" s="4"/>
      <c r="N20" s="4"/>
      <c r="O20" s="4"/>
    </row>
    <row r="21" spans="1:15" ht="20.100000000000001" customHeight="1" x14ac:dyDescent="0.25">
      <c r="A21" s="4"/>
      <c r="B21" s="4"/>
      <c r="C21" s="109" t="s">
        <v>2</v>
      </c>
      <c r="D21" s="144"/>
      <c r="E21" s="145"/>
      <c r="F21" s="146"/>
      <c r="G21" s="4"/>
      <c r="H21" s="128"/>
      <c r="I21" s="129"/>
      <c r="J21" s="130"/>
      <c r="K21" s="4"/>
      <c r="L21" s="4"/>
      <c r="M21" s="4"/>
      <c r="N21" s="4"/>
      <c r="O21" s="4"/>
    </row>
    <row r="22" spans="1:15" ht="20.100000000000001" customHeight="1" thickBot="1" x14ac:dyDescent="0.3">
      <c r="A22" s="4"/>
      <c r="B22" s="4"/>
      <c r="C22" s="110" t="s">
        <v>3</v>
      </c>
      <c r="D22" s="134"/>
      <c r="E22" s="135"/>
      <c r="F22" s="136"/>
      <c r="G22" s="4"/>
      <c r="H22" s="128"/>
      <c r="I22" s="129"/>
      <c r="J22" s="130"/>
      <c r="K22" s="4"/>
      <c r="L22" s="4"/>
      <c r="M22" s="4"/>
      <c r="N22" s="4"/>
      <c r="O22" s="4"/>
    </row>
    <row r="23" spans="1:15" ht="20.100000000000001" customHeight="1" thickBot="1" x14ac:dyDescent="0.3">
      <c r="A23" s="4"/>
      <c r="B23" s="4"/>
      <c r="C23" s="27"/>
      <c r="D23" s="25"/>
      <c r="E23" s="25"/>
      <c r="F23" s="25"/>
      <c r="G23" s="4"/>
      <c r="H23" s="131"/>
      <c r="I23" s="132"/>
      <c r="J23" s="133"/>
      <c r="K23" s="4"/>
      <c r="L23" s="4"/>
      <c r="M23" s="4"/>
      <c r="N23" s="4"/>
      <c r="O23" s="4"/>
    </row>
    <row r="24" spans="1:15" ht="20.100000000000001" customHeight="1" x14ac:dyDescent="0.25">
      <c r="A24" s="4"/>
      <c r="B24" s="20" t="s">
        <v>163</v>
      </c>
      <c r="C24" s="22"/>
      <c r="D24" s="19"/>
      <c r="E24" s="19"/>
      <c r="F24" s="19"/>
      <c r="G24" s="19"/>
      <c r="H24" s="19"/>
      <c r="I24" s="4"/>
      <c r="J24" s="4"/>
      <c r="K24" s="4"/>
      <c r="L24" s="4"/>
      <c r="M24" s="4"/>
      <c r="N24" s="4"/>
      <c r="O24" s="4"/>
    </row>
    <row r="25" spans="1:15" ht="20.100000000000001" customHeight="1" x14ac:dyDescent="0.25">
      <c r="A25" s="4"/>
      <c r="B25" s="20"/>
      <c r="C25" s="22"/>
      <c r="D25" s="19"/>
      <c r="E25" s="19"/>
      <c r="F25" s="19"/>
      <c r="G25" s="19"/>
      <c r="H25" s="19"/>
      <c r="I25" s="4"/>
      <c r="J25" s="4"/>
      <c r="K25" s="4"/>
      <c r="L25" s="4"/>
      <c r="M25" s="4"/>
      <c r="N25" s="4"/>
      <c r="O25" s="4"/>
    </row>
    <row r="26" spans="1:15" ht="20.100000000000001" customHeight="1" x14ac:dyDescent="0.25">
      <c r="A26" s="4"/>
      <c r="B26" s="20" t="s">
        <v>143</v>
      </c>
      <c r="C26" s="19"/>
      <c r="D26" s="19"/>
      <c r="E26" s="19"/>
      <c r="F26" s="19"/>
      <c r="G26" s="19"/>
      <c r="H26" s="19"/>
      <c r="I26" s="4"/>
      <c r="J26" s="4"/>
      <c r="K26" s="4"/>
      <c r="L26" s="4"/>
      <c r="M26" s="4"/>
      <c r="N26" s="4"/>
      <c r="O26" s="4"/>
    </row>
    <row r="27" spans="1:15" ht="20.100000000000001" customHeight="1" thickBot="1" x14ac:dyDescent="0.3">
      <c r="A27" s="4"/>
      <c r="B27" s="4"/>
      <c r="C27" s="19"/>
      <c r="D27" s="19"/>
      <c r="E27" s="19"/>
      <c r="F27" s="19"/>
      <c r="G27" s="19"/>
      <c r="H27" s="19"/>
      <c r="I27" s="4"/>
      <c r="J27" s="4"/>
      <c r="K27" s="4"/>
      <c r="L27" s="4"/>
      <c r="M27" s="4"/>
      <c r="N27" s="4"/>
      <c r="O27" s="4"/>
    </row>
    <row r="28" spans="1:15" ht="67.5" customHeight="1" thickBot="1" x14ac:dyDescent="0.3">
      <c r="A28" s="4"/>
      <c r="B28" s="4"/>
      <c r="C28" s="28" t="s">
        <v>150</v>
      </c>
      <c r="D28" s="30" t="s">
        <v>149</v>
      </c>
      <c r="E28" s="28" t="s">
        <v>144</v>
      </c>
      <c r="F28" s="30" t="s">
        <v>33</v>
      </c>
      <c r="G28" s="28" t="s">
        <v>110</v>
      </c>
      <c r="H28" s="30" t="s">
        <v>23</v>
      </c>
      <c r="I28" s="4"/>
      <c r="J28" s="138" t="s">
        <v>5</v>
      </c>
      <c r="K28" s="139"/>
      <c r="L28" s="140"/>
      <c r="M28" s="4"/>
      <c r="N28" s="4"/>
      <c r="O28" s="4"/>
    </row>
    <row r="29" spans="1:15" ht="20.100000000000001" customHeight="1" x14ac:dyDescent="0.25">
      <c r="A29" s="4"/>
      <c r="B29" s="4"/>
      <c r="C29" s="141"/>
      <c r="D29" s="169"/>
      <c r="E29" s="87"/>
      <c r="F29" s="88"/>
      <c r="G29" s="89"/>
      <c r="H29" s="89"/>
      <c r="I29" s="4"/>
      <c r="J29" s="125"/>
      <c r="K29" s="126"/>
      <c r="L29" s="127"/>
      <c r="M29" s="4"/>
      <c r="N29" s="4"/>
      <c r="O29" s="4"/>
    </row>
    <row r="30" spans="1:15" ht="20.100000000000001" customHeight="1" x14ac:dyDescent="0.25">
      <c r="A30" s="4"/>
      <c r="B30" s="4"/>
      <c r="C30" s="142"/>
      <c r="D30" s="170"/>
      <c r="E30" s="87"/>
      <c r="F30" s="88"/>
      <c r="G30" s="89"/>
      <c r="H30" s="89"/>
      <c r="I30" s="4"/>
      <c r="J30" s="128"/>
      <c r="K30" s="129"/>
      <c r="L30" s="130"/>
      <c r="M30" s="4"/>
      <c r="N30" s="4"/>
      <c r="O30" s="4"/>
    </row>
    <row r="31" spans="1:15" ht="20.100000000000001" customHeight="1" x14ac:dyDescent="0.25">
      <c r="A31" s="4"/>
      <c r="B31" s="4"/>
      <c r="C31" s="142"/>
      <c r="D31" s="170"/>
      <c r="E31" s="87"/>
      <c r="F31" s="88"/>
      <c r="G31" s="89"/>
      <c r="H31" s="89"/>
      <c r="I31" s="4"/>
      <c r="J31" s="128"/>
      <c r="K31" s="129"/>
      <c r="L31" s="130"/>
      <c r="M31" s="4"/>
      <c r="N31" s="4"/>
      <c r="O31" s="4"/>
    </row>
    <row r="32" spans="1:15" ht="20.100000000000001" customHeight="1" x14ac:dyDescent="0.25">
      <c r="A32" s="4"/>
      <c r="B32" s="4"/>
      <c r="C32" s="142"/>
      <c r="D32" s="170"/>
      <c r="E32" s="87"/>
      <c r="F32" s="88"/>
      <c r="G32" s="89"/>
      <c r="H32" s="89"/>
      <c r="I32" s="4"/>
      <c r="J32" s="128"/>
      <c r="K32" s="129"/>
      <c r="L32" s="130"/>
      <c r="M32" s="4"/>
      <c r="N32" s="4"/>
      <c r="O32" s="4"/>
    </row>
    <row r="33" spans="1:15" ht="20.100000000000001" customHeight="1" x14ac:dyDescent="0.25">
      <c r="A33" s="4"/>
      <c r="B33" s="4"/>
      <c r="C33" s="142"/>
      <c r="D33" s="170"/>
      <c r="E33" s="87"/>
      <c r="F33" s="88"/>
      <c r="G33" s="89"/>
      <c r="H33" s="89"/>
      <c r="I33" s="4"/>
      <c r="J33" s="128"/>
      <c r="K33" s="129"/>
      <c r="L33" s="130"/>
      <c r="M33" s="4"/>
      <c r="N33" s="4"/>
      <c r="O33" s="4"/>
    </row>
    <row r="34" spans="1:15" ht="20.100000000000001" customHeight="1" x14ac:dyDescent="0.25">
      <c r="A34" s="4"/>
      <c r="B34" s="4"/>
      <c r="C34" s="142"/>
      <c r="D34" s="170"/>
      <c r="E34" s="87"/>
      <c r="F34" s="88"/>
      <c r="G34" s="89"/>
      <c r="H34" s="89"/>
      <c r="I34" s="4"/>
      <c r="J34" s="128"/>
      <c r="K34" s="129"/>
      <c r="L34" s="130"/>
      <c r="M34" s="4"/>
      <c r="N34" s="4"/>
      <c r="O34" s="4"/>
    </row>
    <row r="35" spans="1:15" ht="20.100000000000001" customHeight="1" x14ac:dyDescent="0.25">
      <c r="A35" s="4"/>
      <c r="B35" s="4"/>
      <c r="C35" s="142"/>
      <c r="D35" s="170"/>
      <c r="E35" s="87"/>
      <c r="F35" s="88"/>
      <c r="G35" s="89"/>
      <c r="H35" s="89"/>
      <c r="I35" s="4"/>
      <c r="J35" s="128"/>
      <c r="K35" s="129"/>
      <c r="L35" s="130"/>
      <c r="M35" s="4"/>
      <c r="N35" s="4"/>
      <c r="O35" s="4"/>
    </row>
    <row r="36" spans="1:15" ht="20.100000000000001" customHeight="1" x14ac:dyDescent="0.25">
      <c r="A36" s="4"/>
      <c r="B36" s="4"/>
      <c r="C36" s="143"/>
      <c r="D36" s="171"/>
      <c r="E36" s="87"/>
      <c r="F36" s="88"/>
      <c r="G36" s="89"/>
      <c r="H36" s="89"/>
      <c r="I36" s="4"/>
      <c r="J36" s="128"/>
      <c r="K36" s="129"/>
      <c r="L36" s="130"/>
      <c r="M36" s="4"/>
      <c r="N36" s="4"/>
      <c r="O36" s="4"/>
    </row>
    <row r="37" spans="1:15" ht="20.100000000000001" customHeight="1" x14ac:dyDescent="0.25">
      <c r="A37" s="4"/>
      <c r="B37" s="4"/>
      <c r="C37" s="167"/>
      <c r="D37" s="168"/>
      <c r="E37" s="87"/>
      <c r="F37" s="88"/>
      <c r="G37" s="89"/>
      <c r="H37" s="89"/>
      <c r="I37" s="4"/>
      <c r="J37" s="128"/>
      <c r="K37" s="129"/>
      <c r="L37" s="130"/>
      <c r="M37" s="4"/>
      <c r="N37" s="4"/>
      <c r="O37" s="4"/>
    </row>
    <row r="38" spans="1:15" ht="20.100000000000001" customHeight="1" x14ac:dyDescent="0.25">
      <c r="A38" s="4"/>
      <c r="B38" s="4"/>
      <c r="C38" s="167"/>
      <c r="D38" s="168"/>
      <c r="E38" s="87"/>
      <c r="F38" s="88"/>
      <c r="G38" s="89"/>
      <c r="H38" s="89"/>
      <c r="I38" s="4"/>
      <c r="J38" s="128"/>
      <c r="K38" s="129"/>
      <c r="L38" s="130"/>
      <c r="M38" s="4"/>
      <c r="N38" s="4"/>
      <c r="O38" s="4"/>
    </row>
    <row r="39" spans="1:15" ht="20.100000000000001" customHeight="1" x14ac:dyDescent="0.25">
      <c r="A39" s="4"/>
      <c r="B39" s="4"/>
      <c r="C39" s="167"/>
      <c r="D39" s="168"/>
      <c r="E39" s="87"/>
      <c r="F39" s="88"/>
      <c r="G39" s="89"/>
      <c r="H39" s="89"/>
      <c r="I39" s="4"/>
      <c r="J39" s="128"/>
      <c r="K39" s="129"/>
      <c r="L39" s="130"/>
      <c r="M39" s="4"/>
      <c r="N39" s="4"/>
      <c r="O39" s="4"/>
    </row>
    <row r="40" spans="1:15" ht="20.100000000000001" customHeight="1" x14ac:dyDescent="0.25">
      <c r="A40" s="4"/>
      <c r="B40" s="4"/>
      <c r="C40" s="167"/>
      <c r="D40" s="168"/>
      <c r="E40" s="87"/>
      <c r="F40" s="88"/>
      <c r="G40" s="89"/>
      <c r="H40" s="89"/>
      <c r="I40" s="4"/>
      <c r="J40" s="128"/>
      <c r="K40" s="129"/>
      <c r="L40" s="130"/>
      <c r="M40" s="4"/>
      <c r="N40" s="4"/>
      <c r="O40" s="4"/>
    </row>
    <row r="41" spans="1:15" ht="20.100000000000001" customHeight="1" x14ac:dyDescent="0.25">
      <c r="A41" s="4"/>
      <c r="B41" s="4"/>
      <c r="C41" s="167"/>
      <c r="D41" s="168"/>
      <c r="E41" s="87"/>
      <c r="F41" s="88"/>
      <c r="G41" s="89"/>
      <c r="H41" s="89"/>
      <c r="I41" s="4"/>
      <c r="J41" s="128"/>
      <c r="K41" s="129"/>
      <c r="L41" s="130"/>
      <c r="M41" s="4"/>
      <c r="N41" s="4"/>
      <c r="O41" s="4"/>
    </row>
    <row r="42" spans="1:15" ht="20.100000000000001" customHeight="1" thickBot="1" x14ac:dyDescent="0.3">
      <c r="A42" s="4"/>
      <c r="B42" s="4"/>
      <c r="C42" s="167"/>
      <c r="D42" s="168"/>
      <c r="E42" s="87"/>
      <c r="F42" s="88"/>
      <c r="G42" s="89"/>
      <c r="H42" s="89"/>
      <c r="I42" s="4"/>
      <c r="J42" s="131"/>
      <c r="K42" s="132"/>
      <c r="L42" s="133"/>
      <c r="M42" s="4"/>
      <c r="N42" s="4"/>
      <c r="O42" s="4"/>
    </row>
    <row r="43" spans="1:15" ht="20.100000000000001" customHeight="1" x14ac:dyDescent="0.25">
      <c r="A43" s="4"/>
      <c r="B43" s="4"/>
      <c r="C43" s="167"/>
      <c r="D43" s="168"/>
      <c r="E43" s="87"/>
      <c r="F43" s="88"/>
      <c r="G43" s="89"/>
      <c r="H43" s="89"/>
      <c r="I43" s="4"/>
      <c r="J43" s="4"/>
      <c r="K43" s="4"/>
      <c r="L43" s="4"/>
      <c r="M43" s="4"/>
      <c r="N43" s="4"/>
      <c r="O43" s="4"/>
    </row>
    <row r="44" spans="1:15" ht="20.100000000000001" customHeight="1" x14ac:dyDescent="0.25">
      <c r="A44" s="4"/>
      <c r="B44" s="4"/>
      <c r="C44" s="167"/>
      <c r="D44" s="168"/>
      <c r="E44" s="87"/>
      <c r="F44" s="88"/>
      <c r="G44" s="89"/>
      <c r="H44" s="89"/>
      <c r="I44" s="4"/>
      <c r="J44" s="4"/>
      <c r="K44" s="4"/>
      <c r="L44" s="4"/>
      <c r="M44" s="4"/>
      <c r="N44" s="4"/>
      <c r="O44" s="4"/>
    </row>
    <row r="45" spans="1:15" ht="20.100000000000001" customHeight="1" x14ac:dyDescent="0.25">
      <c r="A45" s="4"/>
      <c r="B45" s="4"/>
      <c r="C45" s="167"/>
      <c r="D45" s="168"/>
      <c r="E45" s="87"/>
      <c r="F45" s="88"/>
      <c r="G45" s="89"/>
      <c r="H45" s="89"/>
      <c r="I45" s="4"/>
      <c r="J45" s="4"/>
      <c r="K45" s="4"/>
      <c r="L45" s="4"/>
      <c r="M45" s="4"/>
      <c r="N45" s="4"/>
      <c r="O45" s="4"/>
    </row>
    <row r="46" spans="1:15" ht="20.100000000000001" customHeight="1" x14ac:dyDescent="0.25">
      <c r="A46" s="4"/>
      <c r="B46" s="4"/>
      <c r="C46" s="167"/>
      <c r="D46" s="168"/>
      <c r="E46" s="87"/>
      <c r="F46" s="88"/>
      <c r="G46" s="89"/>
      <c r="H46" s="89"/>
      <c r="I46" s="4"/>
      <c r="J46" s="4"/>
      <c r="K46" s="4"/>
      <c r="L46" s="4"/>
      <c r="M46" s="4"/>
      <c r="N46" s="4"/>
      <c r="O46" s="4"/>
    </row>
    <row r="47" spans="1:15" ht="20.100000000000001" customHeight="1" x14ac:dyDescent="0.25">
      <c r="A47" s="4"/>
      <c r="B47" s="4"/>
      <c r="C47" s="167"/>
      <c r="D47" s="168"/>
      <c r="E47" s="87"/>
      <c r="F47" s="88"/>
      <c r="G47" s="89"/>
      <c r="H47" s="89"/>
      <c r="I47" s="4"/>
      <c r="J47" s="4"/>
      <c r="K47" s="4"/>
      <c r="L47" s="4"/>
      <c r="M47" s="4"/>
      <c r="N47" s="4"/>
      <c r="O47" s="4"/>
    </row>
    <row r="48" spans="1:15" ht="20.100000000000001" customHeight="1" x14ac:dyDescent="0.25">
      <c r="A48" s="4"/>
      <c r="B48" s="4"/>
      <c r="C48" s="167"/>
      <c r="D48" s="168"/>
      <c r="E48" s="87"/>
      <c r="F48" s="88"/>
      <c r="G48" s="89"/>
      <c r="H48" s="89"/>
      <c r="I48" s="4"/>
      <c r="J48" s="4"/>
      <c r="K48" s="4"/>
      <c r="L48" s="4"/>
      <c r="M48" s="4"/>
      <c r="N48" s="4"/>
      <c r="O48" s="4"/>
    </row>
    <row r="49" spans="1:15" ht="20.100000000000001" customHeight="1" x14ac:dyDescent="0.25">
      <c r="A49" s="4"/>
      <c r="B49" s="4"/>
      <c r="C49" s="167"/>
      <c r="D49" s="168"/>
      <c r="E49" s="87"/>
      <c r="F49" s="88"/>
      <c r="G49" s="89"/>
      <c r="H49" s="89"/>
      <c r="I49" s="4"/>
      <c r="J49" s="4"/>
      <c r="K49" s="4"/>
      <c r="L49" s="4"/>
      <c r="M49" s="4"/>
      <c r="N49" s="4"/>
      <c r="O49" s="4"/>
    </row>
    <row r="50" spans="1:15" ht="20.100000000000001" customHeight="1" x14ac:dyDescent="0.25">
      <c r="A50" s="4"/>
      <c r="B50" s="4"/>
      <c r="C50" s="167"/>
      <c r="D50" s="168"/>
      <c r="E50" s="87"/>
      <c r="F50" s="88"/>
      <c r="G50" s="89"/>
      <c r="H50" s="89"/>
      <c r="I50" s="4"/>
      <c r="J50" s="4"/>
      <c r="K50" s="4"/>
      <c r="L50" s="4"/>
      <c r="M50" s="4"/>
      <c r="N50" s="4"/>
      <c r="O50" s="4"/>
    </row>
    <row r="51" spans="1:15" ht="20.100000000000001" customHeight="1" x14ac:dyDescent="0.25">
      <c r="A51" s="4"/>
      <c r="B51" s="4"/>
      <c r="C51" s="167"/>
      <c r="D51" s="168"/>
      <c r="E51" s="87"/>
      <c r="F51" s="88"/>
      <c r="G51" s="89"/>
      <c r="H51" s="89"/>
      <c r="I51" s="4"/>
      <c r="J51" s="4"/>
      <c r="K51" s="4"/>
      <c r="L51" s="4"/>
      <c r="M51" s="4"/>
      <c r="N51" s="4"/>
      <c r="O51" s="4"/>
    </row>
    <row r="52" spans="1:15" ht="20.100000000000001" customHeight="1" x14ac:dyDescent="0.25">
      <c r="A52" s="4"/>
      <c r="B52" s="4"/>
      <c r="C52" s="167"/>
      <c r="D52" s="168"/>
      <c r="E52" s="87"/>
      <c r="F52" s="88"/>
      <c r="G52" s="89"/>
      <c r="H52" s="89"/>
      <c r="I52" s="4"/>
      <c r="J52" s="4"/>
      <c r="K52" s="4"/>
      <c r="L52" s="4"/>
      <c r="M52" s="4"/>
      <c r="N52" s="4"/>
      <c r="O52" s="4"/>
    </row>
    <row r="53" spans="1:15" ht="20.100000000000001" customHeight="1" x14ac:dyDescent="0.25">
      <c r="A53" s="4"/>
      <c r="B53" s="4"/>
      <c r="C53" s="167"/>
      <c r="D53" s="168"/>
      <c r="E53" s="87"/>
      <c r="F53" s="88"/>
      <c r="G53" s="89"/>
      <c r="H53" s="89"/>
      <c r="I53" s="4"/>
      <c r="J53" s="4"/>
      <c r="K53" s="4"/>
      <c r="L53" s="4"/>
      <c r="M53" s="4"/>
      <c r="N53" s="4"/>
      <c r="O53" s="4"/>
    </row>
    <row r="54" spans="1:15" ht="20.100000000000001" customHeight="1" x14ac:dyDescent="0.25">
      <c r="A54" s="4"/>
      <c r="B54" s="4"/>
      <c r="C54" s="167"/>
      <c r="D54" s="168"/>
      <c r="E54" s="87"/>
      <c r="F54" s="88"/>
      <c r="G54" s="89"/>
      <c r="H54" s="89"/>
      <c r="I54" s="4"/>
      <c r="J54" s="4"/>
      <c r="K54" s="4"/>
      <c r="L54" s="4"/>
      <c r="M54" s="4"/>
      <c r="N54" s="4"/>
      <c r="O54" s="4"/>
    </row>
    <row r="55" spans="1:15" ht="20.100000000000001" customHeight="1" x14ac:dyDescent="0.25">
      <c r="A55" s="4"/>
      <c r="B55" s="4"/>
      <c r="C55" s="167"/>
      <c r="D55" s="168"/>
      <c r="E55" s="87"/>
      <c r="F55" s="88"/>
      <c r="G55" s="89"/>
      <c r="H55" s="89"/>
      <c r="I55" s="4"/>
      <c r="J55" s="4"/>
      <c r="K55" s="4"/>
      <c r="L55" s="4"/>
      <c r="M55" s="4"/>
      <c r="N55" s="4"/>
      <c r="O55" s="4"/>
    </row>
    <row r="56" spans="1:15" ht="20.100000000000001" customHeight="1" x14ac:dyDescent="0.25">
      <c r="A56" s="4"/>
      <c r="B56" s="4"/>
      <c r="C56" s="167"/>
      <c r="D56" s="168"/>
      <c r="E56" s="87"/>
      <c r="F56" s="88"/>
      <c r="G56" s="89"/>
      <c r="H56" s="89"/>
      <c r="I56" s="4"/>
      <c r="J56" s="4"/>
      <c r="K56" s="4"/>
      <c r="L56" s="4"/>
      <c r="M56" s="4"/>
      <c r="N56" s="4"/>
      <c r="O56" s="4"/>
    </row>
    <row r="57" spans="1:15" ht="20.100000000000001" customHeight="1" x14ac:dyDescent="0.25">
      <c r="A57" s="4"/>
      <c r="B57" s="4"/>
      <c r="C57" s="167"/>
      <c r="D57" s="168"/>
      <c r="E57" s="87"/>
      <c r="F57" s="88"/>
      <c r="G57" s="89"/>
      <c r="H57" s="89"/>
      <c r="I57" s="4"/>
      <c r="J57" s="4"/>
      <c r="K57" s="4"/>
      <c r="L57" s="4"/>
      <c r="M57" s="4"/>
      <c r="N57" s="4"/>
      <c r="O57" s="4"/>
    </row>
    <row r="58" spans="1:15" ht="20.100000000000001" customHeight="1" x14ac:dyDescent="0.25">
      <c r="A58" s="4"/>
      <c r="B58" s="4"/>
      <c r="C58" s="167"/>
      <c r="D58" s="168"/>
      <c r="E58" s="87"/>
      <c r="F58" s="88"/>
      <c r="G58" s="89"/>
      <c r="H58" s="89"/>
      <c r="I58" s="4"/>
      <c r="J58" s="4"/>
      <c r="K58" s="4"/>
      <c r="L58" s="4"/>
      <c r="M58" s="4"/>
      <c r="N58" s="4"/>
      <c r="O58" s="4"/>
    </row>
    <row r="59" spans="1:15" ht="20.100000000000001" customHeight="1" x14ac:dyDescent="0.25">
      <c r="A59" s="4"/>
      <c r="B59" s="4"/>
      <c r="C59" s="167"/>
      <c r="D59" s="168"/>
      <c r="E59" s="87"/>
      <c r="F59" s="88"/>
      <c r="G59" s="89"/>
      <c r="H59" s="89"/>
      <c r="I59" s="4"/>
      <c r="J59" s="4"/>
      <c r="K59" s="4"/>
      <c r="L59" s="4"/>
      <c r="M59" s="4"/>
      <c r="N59" s="4"/>
      <c r="O59" s="4"/>
    </row>
    <row r="60" spans="1:15" ht="20.100000000000001" customHeight="1" x14ac:dyDescent="0.25">
      <c r="A60" s="4"/>
      <c r="B60" s="4"/>
      <c r="C60" s="167"/>
      <c r="D60" s="168"/>
      <c r="E60" s="87"/>
      <c r="F60" s="88"/>
      <c r="G60" s="89"/>
      <c r="H60" s="89"/>
      <c r="I60" s="4"/>
      <c r="J60" s="4"/>
      <c r="K60" s="4"/>
      <c r="L60" s="4"/>
      <c r="M60" s="4"/>
      <c r="N60" s="4"/>
      <c r="O60" s="4"/>
    </row>
    <row r="61" spans="1:15" ht="20.100000000000001" customHeight="1" x14ac:dyDescent="0.25">
      <c r="A61" s="4"/>
      <c r="B61" s="4"/>
      <c r="C61" s="167"/>
      <c r="D61" s="168"/>
      <c r="E61" s="87"/>
      <c r="F61" s="88"/>
      <c r="G61" s="89"/>
      <c r="H61" s="89"/>
      <c r="I61" s="4"/>
      <c r="J61" s="4"/>
      <c r="K61" s="4"/>
      <c r="L61" s="4"/>
      <c r="M61" s="4"/>
      <c r="N61" s="4"/>
      <c r="O61" s="4"/>
    </row>
    <row r="62" spans="1:15" ht="20.100000000000001" customHeight="1" x14ac:dyDescent="0.25">
      <c r="A62" s="4"/>
      <c r="B62" s="4"/>
      <c r="C62" s="167"/>
      <c r="D62" s="168"/>
      <c r="E62" s="87"/>
      <c r="F62" s="88"/>
      <c r="G62" s="89"/>
      <c r="H62" s="89"/>
      <c r="I62" s="4"/>
      <c r="J62" s="4"/>
      <c r="K62" s="4"/>
      <c r="L62" s="4"/>
      <c r="M62" s="4"/>
      <c r="N62" s="4"/>
      <c r="O62" s="4"/>
    </row>
    <row r="63" spans="1:15" ht="20.100000000000001" customHeight="1" x14ac:dyDescent="0.25">
      <c r="A63" s="4"/>
      <c r="B63" s="4"/>
      <c r="C63" s="167"/>
      <c r="D63" s="168"/>
      <c r="E63" s="87"/>
      <c r="F63" s="88"/>
      <c r="G63" s="89"/>
      <c r="H63" s="89"/>
      <c r="I63" s="4"/>
      <c r="J63" s="4"/>
      <c r="K63" s="4"/>
      <c r="L63" s="4"/>
      <c r="M63" s="4"/>
      <c r="N63" s="4"/>
      <c r="O63" s="4"/>
    </row>
    <row r="64" spans="1:15" ht="20.100000000000001" customHeight="1" x14ac:dyDescent="0.25">
      <c r="A64" s="4"/>
      <c r="B64" s="4"/>
      <c r="C64" s="167"/>
      <c r="D64" s="168"/>
      <c r="E64" s="87"/>
      <c r="F64" s="88"/>
      <c r="G64" s="89"/>
      <c r="H64" s="89"/>
      <c r="I64" s="4"/>
      <c r="J64" s="4"/>
      <c r="K64" s="4"/>
      <c r="L64" s="4"/>
      <c r="M64" s="4"/>
      <c r="N64" s="4"/>
      <c r="O64" s="4"/>
    </row>
    <row r="65" spans="1:15" ht="20.100000000000001" customHeight="1" x14ac:dyDescent="0.25">
      <c r="A65" s="4"/>
      <c r="B65" s="4"/>
      <c r="C65" s="167"/>
      <c r="D65" s="168"/>
      <c r="E65" s="87"/>
      <c r="F65" s="88"/>
      <c r="G65" s="89"/>
      <c r="H65" s="89"/>
      <c r="I65" s="4"/>
      <c r="J65" s="4"/>
      <c r="K65" s="4"/>
      <c r="L65" s="4"/>
      <c r="M65" s="4"/>
      <c r="N65" s="4"/>
      <c r="O65" s="4"/>
    </row>
    <row r="66" spans="1:15" ht="20.100000000000001" customHeight="1" x14ac:dyDescent="0.25">
      <c r="A66" s="4"/>
      <c r="B66" s="4"/>
      <c r="C66" s="167"/>
      <c r="D66" s="168"/>
      <c r="E66" s="87"/>
      <c r="F66" s="88"/>
      <c r="G66" s="89"/>
      <c r="H66" s="89"/>
      <c r="I66" s="4"/>
      <c r="J66" s="4"/>
      <c r="K66" s="4"/>
      <c r="L66" s="4"/>
      <c r="M66" s="4"/>
      <c r="N66" s="4"/>
      <c r="O66" s="4"/>
    </row>
    <row r="67" spans="1:15" ht="20.100000000000001" customHeight="1" x14ac:dyDescent="0.25">
      <c r="A67" s="4"/>
      <c r="B67" s="4"/>
      <c r="C67" s="167"/>
      <c r="D67" s="168"/>
      <c r="E67" s="87"/>
      <c r="F67" s="88"/>
      <c r="G67" s="89"/>
      <c r="H67" s="89"/>
      <c r="I67" s="4"/>
      <c r="J67" s="4"/>
      <c r="K67" s="4"/>
      <c r="L67" s="4"/>
      <c r="M67" s="4"/>
      <c r="N67" s="4"/>
      <c r="O67" s="4"/>
    </row>
    <row r="68" spans="1:15" ht="20.100000000000001" customHeight="1" x14ac:dyDescent="0.25">
      <c r="A68" s="4"/>
      <c r="B68" s="4"/>
      <c r="C68" s="167"/>
      <c r="D68" s="168"/>
      <c r="E68" s="87"/>
      <c r="F68" s="88"/>
      <c r="G68" s="89"/>
      <c r="H68" s="89"/>
      <c r="I68" s="4"/>
      <c r="J68" s="4"/>
      <c r="K68" s="4"/>
      <c r="L68" s="4"/>
      <c r="M68" s="4"/>
      <c r="N68" s="4"/>
      <c r="O68" s="4"/>
    </row>
    <row r="69" spans="1:15" ht="20.100000000000001" customHeight="1" x14ac:dyDescent="0.25">
      <c r="A69" s="4"/>
      <c r="B69" s="4"/>
      <c r="C69" s="23"/>
      <c r="D69" s="23"/>
      <c r="E69" s="23"/>
      <c r="F69" s="31">
        <f>SUM(F29:F68)</f>
        <v>0</v>
      </c>
      <c r="G69" s="19"/>
      <c r="H69" s="19"/>
      <c r="I69" s="4"/>
      <c r="J69" s="4"/>
      <c r="K69" s="4"/>
      <c r="L69" s="4"/>
      <c r="M69" s="4"/>
      <c r="N69" s="4"/>
      <c r="O69" s="4"/>
    </row>
    <row r="70" spans="1:15" ht="20.100000000000001" customHeight="1" x14ac:dyDescent="0.25">
      <c r="A70" s="4"/>
      <c r="B70" s="4"/>
      <c r="C70" s="4"/>
      <c r="D70" s="4"/>
      <c r="E70" s="4"/>
      <c r="F70" s="4"/>
      <c r="G70" s="19"/>
      <c r="H70" s="19"/>
      <c r="I70" s="4"/>
      <c r="J70" s="4"/>
      <c r="K70" s="4"/>
      <c r="L70" s="4"/>
      <c r="M70" s="4"/>
      <c r="N70" s="4"/>
      <c r="O70" s="4"/>
    </row>
    <row r="71" spans="1:15" ht="20.100000000000001" customHeight="1" x14ac:dyDescent="0.25">
      <c r="A71" s="4"/>
      <c r="B71" s="20" t="s">
        <v>133</v>
      </c>
      <c r="C71" s="4"/>
      <c r="D71" s="4"/>
      <c r="E71" s="4"/>
      <c r="F71" s="4"/>
      <c r="G71" s="4"/>
      <c r="H71" s="4"/>
      <c r="I71" s="4"/>
      <c r="J71" s="4"/>
      <c r="K71" s="4"/>
      <c r="L71" s="4"/>
      <c r="M71" s="4"/>
      <c r="N71" s="4"/>
      <c r="O71" s="4"/>
    </row>
    <row r="72" spans="1:15" ht="20.100000000000001" customHeight="1" x14ac:dyDescent="0.25">
      <c r="A72" s="4"/>
      <c r="B72" s="20"/>
      <c r="C72" s="4"/>
      <c r="D72" s="4"/>
      <c r="E72" s="4"/>
      <c r="F72" s="4"/>
      <c r="G72" s="4"/>
      <c r="H72" s="4"/>
      <c r="I72" s="4"/>
      <c r="J72" s="4"/>
      <c r="K72" s="4"/>
      <c r="L72" s="4"/>
      <c r="M72" s="4"/>
      <c r="N72" s="4"/>
      <c r="O72" s="4"/>
    </row>
    <row r="73" spans="1:15" ht="20.100000000000001" customHeight="1" x14ac:dyDescent="0.25">
      <c r="A73" s="4"/>
      <c r="B73" s="20" t="s">
        <v>158</v>
      </c>
      <c r="C73" s="4"/>
      <c r="D73" s="4"/>
      <c r="E73" s="4"/>
      <c r="F73" s="4"/>
      <c r="G73" s="4"/>
      <c r="H73" s="4"/>
      <c r="I73" s="4"/>
      <c r="J73" s="4"/>
      <c r="K73" s="4"/>
      <c r="L73" s="4"/>
      <c r="M73" s="4"/>
      <c r="N73" s="4"/>
      <c r="O73" s="4"/>
    </row>
    <row r="74" spans="1:15" ht="20.100000000000001" customHeight="1" x14ac:dyDescent="0.35">
      <c r="A74" s="4"/>
      <c r="B74" s="24"/>
      <c r="C74" s="4"/>
      <c r="D74" s="4"/>
      <c r="E74" s="4"/>
      <c r="F74" s="4"/>
      <c r="G74" s="4"/>
      <c r="H74" s="4"/>
      <c r="I74" s="4"/>
      <c r="J74" s="19"/>
      <c r="K74" s="19"/>
      <c r="L74" s="19"/>
      <c r="M74" s="4"/>
      <c r="N74" s="4"/>
      <c r="O74" s="4"/>
    </row>
    <row r="75" spans="1:15" ht="20.100000000000001" customHeight="1" thickBot="1" x14ac:dyDescent="0.3">
      <c r="A75" s="4"/>
      <c r="B75" s="20" t="s">
        <v>134</v>
      </c>
      <c r="C75" s="4"/>
      <c r="D75" s="4"/>
      <c r="E75" s="4"/>
      <c r="F75" s="4"/>
      <c r="G75" s="4"/>
      <c r="H75" s="4"/>
      <c r="I75" s="4"/>
      <c r="J75" s="4"/>
      <c r="K75" s="4"/>
      <c r="L75" s="4"/>
      <c r="M75" s="4"/>
      <c r="N75" s="4"/>
      <c r="O75" s="4"/>
    </row>
    <row r="76" spans="1:15" ht="20.100000000000001" customHeight="1" x14ac:dyDescent="0.25">
      <c r="A76" s="4"/>
      <c r="B76" s="4"/>
      <c r="C76" s="4"/>
      <c r="D76" s="4"/>
      <c r="E76" s="4"/>
      <c r="F76" s="4"/>
      <c r="G76" s="4"/>
      <c r="H76" s="4"/>
      <c r="I76" s="4"/>
      <c r="J76" s="138" t="s">
        <v>5</v>
      </c>
      <c r="K76" s="139"/>
      <c r="L76" s="140"/>
      <c r="M76" s="4"/>
      <c r="N76" s="4"/>
      <c r="O76" s="4"/>
    </row>
    <row r="77" spans="1:15" ht="42" customHeight="1" x14ac:dyDescent="0.25">
      <c r="A77" s="4"/>
      <c r="B77" s="4"/>
      <c r="C77" s="26" t="s">
        <v>164</v>
      </c>
      <c r="D77" s="137"/>
      <c r="E77" s="137"/>
      <c r="F77" s="137"/>
      <c r="G77" s="4"/>
      <c r="H77" s="4"/>
      <c r="I77" s="4"/>
      <c r="J77" s="70"/>
      <c r="K77" s="71"/>
      <c r="L77" s="72"/>
      <c r="M77" s="4"/>
      <c r="N77" s="4"/>
      <c r="O77" s="4"/>
    </row>
    <row r="78" spans="1:15" ht="45" customHeight="1" x14ac:dyDescent="0.25">
      <c r="A78" s="4"/>
      <c r="B78" s="4"/>
      <c r="C78" s="26" t="s">
        <v>165</v>
      </c>
      <c r="D78" s="137"/>
      <c r="E78" s="137"/>
      <c r="F78" s="137"/>
      <c r="G78" s="4"/>
      <c r="H78" s="4"/>
      <c r="I78" s="4"/>
      <c r="J78" s="153"/>
      <c r="K78" s="154"/>
      <c r="L78" s="155"/>
      <c r="M78" s="4"/>
      <c r="N78" s="4"/>
      <c r="O78" s="4"/>
    </row>
    <row r="79" spans="1:15" ht="45.75" customHeight="1" x14ac:dyDescent="0.25">
      <c r="A79" s="4"/>
      <c r="B79" s="4"/>
      <c r="C79" s="26" t="s">
        <v>15</v>
      </c>
      <c r="D79" s="137"/>
      <c r="E79" s="137"/>
      <c r="F79" s="137"/>
      <c r="G79" s="4"/>
      <c r="H79" s="4"/>
      <c r="I79" s="4"/>
      <c r="J79" s="153"/>
      <c r="K79" s="154"/>
      <c r="L79" s="155"/>
      <c r="M79" s="4"/>
      <c r="N79" s="4"/>
      <c r="O79" s="4"/>
    </row>
    <row r="80" spans="1:15" ht="20.100000000000001" customHeight="1" x14ac:dyDescent="0.35">
      <c r="A80" s="4"/>
      <c r="B80" s="4"/>
      <c r="C80" s="159" t="s">
        <v>16</v>
      </c>
      <c r="D80" s="90" t="s">
        <v>17</v>
      </c>
      <c r="E80" s="90" t="s">
        <v>18</v>
      </c>
      <c r="F80" s="90" t="s">
        <v>19</v>
      </c>
      <c r="G80" s="4"/>
      <c r="H80" s="4"/>
      <c r="I80" s="4"/>
      <c r="J80" s="153"/>
      <c r="K80" s="154"/>
      <c r="L80" s="155"/>
      <c r="M80" s="4"/>
      <c r="N80" s="4"/>
      <c r="O80" s="4"/>
    </row>
    <row r="81" spans="1:15" ht="20.100000000000001" customHeight="1" x14ac:dyDescent="0.25">
      <c r="A81" s="4"/>
      <c r="B81" s="4"/>
      <c r="C81" s="159"/>
      <c r="D81" s="91"/>
      <c r="E81" s="91"/>
      <c r="F81" s="91"/>
      <c r="G81" s="4"/>
      <c r="H81" s="4"/>
      <c r="I81" s="4"/>
      <c r="J81" s="153"/>
      <c r="K81" s="154"/>
      <c r="L81" s="155"/>
      <c r="M81" s="4"/>
      <c r="N81" s="4"/>
      <c r="O81" s="4"/>
    </row>
    <row r="82" spans="1:15" ht="20.100000000000001" customHeight="1" thickBot="1" x14ac:dyDescent="0.3">
      <c r="A82" s="4"/>
      <c r="B82" s="4"/>
      <c r="C82" s="4"/>
      <c r="D82" s="4"/>
      <c r="E82" s="4"/>
      <c r="F82" s="4"/>
      <c r="G82" s="4"/>
      <c r="H82" s="4"/>
      <c r="I82" s="4"/>
      <c r="J82" s="156"/>
      <c r="K82" s="157"/>
      <c r="L82" s="158"/>
      <c r="M82" s="4"/>
      <c r="N82" s="4"/>
      <c r="O82" s="4"/>
    </row>
    <row r="83" spans="1:15" ht="20.100000000000001" customHeight="1" thickBot="1" x14ac:dyDescent="0.3">
      <c r="A83" s="4"/>
      <c r="B83" s="4"/>
      <c r="C83" s="4"/>
      <c r="D83" s="4"/>
      <c r="E83" s="4"/>
      <c r="F83" s="4"/>
      <c r="G83" s="4"/>
      <c r="H83" s="4"/>
      <c r="I83" s="4"/>
      <c r="J83" s="4"/>
      <c r="K83" s="4"/>
      <c r="L83" s="4"/>
      <c r="M83" s="4"/>
      <c r="N83" s="4"/>
      <c r="O83" s="4"/>
    </row>
    <row r="84" spans="1:15" ht="20.100000000000001" customHeight="1" thickBot="1" x14ac:dyDescent="0.3">
      <c r="A84" s="4"/>
      <c r="B84" s="20" t="s">
        <v>135</v>
      </c>
      <c r="C84" s="4"/>
      <c r="D84" s="4"/>
      <c r="E84" s="4"/>
      <c r="F84" s="4"/>
      <c r="G84" s="4"/>
      <c r="H84" s="4"/>
      <c r="I84" s="4"/>
      <c r="J84" s="138" t="s">
        <v>5</v>
      </c>
      <c r="K84" s="139"/>
      <c r="L84" s="140"/>
      <c r="M84" s="4"/>
      <c r="N84" s="4"/>
      <c r="O84" s="4"/>
    </row>
    <row r="85" spans="1:15" ht="20.100000000000001" customHeight="1" x14ac:dyDescent="0.25">
      <c r="A85" s="4"/>
      <c r="B85" s="4"/>
      <c r="C85" s="4"/>
      <c r="D85" s="4"/>
      <c r="E85" s="4"/>
      <c r="F85" s="4"/>
      <c r="G85" s="4"/>
      <c r="H85" s="4"/>
      <c r="I85" s="4"/>
      <c r="J85" s="150"/>
      <c r="K85" s="151"/>
      <c r="L85" s="152"/>
      <c r="M85" s="4"/>
      <c r="N85" s="4"/>
      <c r="O85" s="4"/>
    </row>
    <row r="86" spans="1:15" ht="117" customHeight="1" x14ac:dyDescent="0.25">
      <c r="A86" s="4"/>
      <c r="B86" s="4"/>
      <c r="C86" s="26" t="s">
        <v>24</v>
      </c>
      <c r="D86" s="160"/>
      <c r="E86" s="160"/>
      <c r="F86" s="160"/>
      <c r="G86" s="160"/>
      <c r="H86" s="4"/>
      <c r="I86" s="4"/>
      <c r="J86" s="153"/>
      <c r="K86" s="154"/>
      <c r="L86" s="155"/>
      <c r="M86" s="4"/>
      <c r="N86" s="4"/>
      <c r="O86" s="4"/>
    </row>
    <row r="87" spans="1:15" ht="55.5" customHeight="1" thickBot="1" x14ac:dyDescent="0.3">
      <c r="A87" s="4"/>
      <c r="B87" s="4"/>
      <c r="C87" s="26" t="s">
        <v>25</v>
      </c>
      <c r="D87" s="161"/>
      <c r="E87" s="162"/>
      <c r="F87" s="162"/>
      <c r="G87" s="163"/>
      <c r="H87" s="4"/>
      <c r="I87" s="4"/>
      <c r="J87" s="156"/>
      <c r="K87" s="157"/>
      <c r="L87" s="158"/>
      <c r="M87" s="4"/>
      <c r="N87" s="4"/>
      <c r="O87" s="4"/>
    </row>
    <row r="88" spans="1:15" ht="20.100000000000001" customHeight="1" thickBot="1" x14ac:dyDescent="0.3">
      <c r="A88" s="4"/>
      <c r="B88" s="4"/>
      <c r="C88" s="4"/>
      <c r="D88" s="4"/>
      <c r="E88" s="4"/>
      <c r="F88" s="4"/>
      <c r="G88" s="4"/>
      <c r="H88" s="4"/>
      <c r="I88" s="4"/>
      <c r="J88" s="4"/>
      <c r="K88" s="4"/>
      <c r="L88" s="4"/>
      <c r="M88" s="4"/>
      <c r="N88" s="4"/>
      <c r="O88" s="4"/>
    </row>
    <row r="89" spans="1:15" ht="20.100000000000001" customHeight="1" thickBot="1" x14ac:dyDescent="0.3">
      <c r="A89" s="4"/>
      <c r="B89" s="20" t="s">
        <v>136</v>
      </c>
      <c r="C89" s="4"/>
      <c r="D89" s="4"/>
      <c r="E89" s="4"/>
      <c r="F89" s="4"/>
      <c r="G89" s="4"/>
      <c r="H89" s="4"/>
      <c r="I89" s="4"/>
      <c r="J89" s="147" t="s">
        <v>5</v>
      </c>
      <c r="K89" s="148"/>
      <c r="L89" s="149"/>
      <c r="M89" s="4"/>
      <c r="N89" s="4"/>
      <c r="O89" s="4"/>
    </row>
    <row r="90" spans="1:15" ht="20.100000000000001" customHeight="1" x14ac:dyDescent="0.25">
      <c r="A90" s="4"/>
      <c r="B90" s="4"/>
      <c r="C90" s="4"/>
      <c r="D90" s="4"/>
      <c r="E90" s="4"/>
      <c r="F90" s="4"/>
      <c r="G90" s="4"/>
      <c r="H90" s="4"/>
      <c r="I90" s="4"/>
      <c r="J90" s="150"/>
      <c r="K90" s="151"/>
      <c r="L90" s="152"/>
      <c r="M90" s="4"/>
      <c r="N90" s="4"/>
      <c r="O90" s="4"/>
    </row>
    <row r="91" spans="1:15" ht="20.100000000000001" customHeight="1" x14ac:dyDescent="0.3">
      <c r="A91" s="4"/>
      <c r="B91" s="4"/>
      <c r="C91" s="84" t="s">
        <v>137</v>
      </c>
      <c r="D91" s="92"/>
      <c r="E91" s="4"/>
      <c r="F91" s="4"/>
      <c r="G91" s="4"/>
      <c r="H91" s="4"/>
      <c r="I91" s="4"/>
      <c r="J91" s="153"/>
      <c r="K91" s="154"/>
      <c r="L91" s="155"/>
      <c r="M91" s="4"/>
      <c r="N91" s="4"/>
      <c r="O91" s="4"/>
    </row>
    <row r="92" spans="1:15" ht="20.100000000000001" customHeight="1" x14ac:dyDescent="0.3">
      <c r="A92" s="4"/>
      <c r="B92" s="4"/>
      <c r="C92" s="84" t="s">
        <v>20</v>
      </c>
      <c r="D92" s="91"/>
      <c r="E92" s="4"/>
      <c r="F92" s="4"/>
      <c r="G92" s="4"/>
      <c r="H92" s="4"/>
      <c r="I92" s="4"/>
      <c r="J92" s="153"/>
      <c r="K92" s="154"/>
      <c r="L92" s="155"/>
      <c r="M92" s="4"/>
      <c r="N92" s="4"/>
      <c r="O92" s="4"/>
    </row>
    <row r="93" spans="1:15" ht="20.100000000000001" customHeight="1" x14ac:dyDescent="0.25">
      <c r="A93" s="4"/>
      <c r="B93" s="4"/>
      <c r="C93" s="4"/>
      <c r="D93" s="4"/>
      <c r="E93" s="4"/>
      <c r="F93" s="4"/>
      <c r="G93" s="4"/>
      <c r="H93" s="4"/>
      <c r="I93" s="4"/>
      <c r="J93" s="153"/>
      <c r="K93" s="154"/>
      <c r="L93" s="155"/>
      <c r="M93" s="4"/>
      <c r="N93" s="4"/>
      <c r="O93" s="4"/>
    </row>
    <row r="94" spans="1:15" ht="20.100000000000001" customHeight="1" x14ac:dyDescent="0.25">
      <c r="A94" s="4"/>
      <c r="B94" s="20"/>
      <c r="C94" s="4"/>
      <c r="D94" s="4"/>
      <c r="E94" s="4"/>
      <c r="F94" s="4"/>
      <c r="G94" s="4"/>
      <c r="H94" s="4"/>
      <c r="I94" s="4"/>
      <c r="J94" s="153"/>
      <c r="K94" s="154"/>
      <c r="L94" s="155"/>
      <c r="M94" s="4"/>
      <c r="N94" s="4"/>
      <c r="O94" s="4"/>
    </row>
    <row r="95" spans="1:15" ht="20.100000000000001" customHeight="1" thickBot="1" x14ac:dyDescent="0.4">
      <c r="A95" s="4"/>
      <c r="B95" s="20"/>
      <c r="C95" s="24"/>
      <c r="D95" s="4"/>
      <c r="E95" s="4"/>
      <c r="F95" s="4"/>
      <c r="G95" s="4"/>
      <c r="H95" s="4"/>
      <c r="I95" s="4"/>
      <c r="J95" s="156"/>
      <c r="K95" s="157"/>
      <c r="L95" s="158"/>
      <c r="M95" s="4"/>
      <c r="N95" s="4"/>
      <c r="O95" s="4"/>
    </row>
    <row r="96" spans="1:15" ht="20.100000000000001" customHeight="1" thickBot="1" x14ac:dyDescent="0.3">
      <c r="A96" s="4"/>
      <c r="B96" s="20" t="s">
        <v>138</v>
      </c>
      <c r="C96" s="4"/>
      <c r="D96" s="4"/>
      <c r="E96" s="4"/>
      <c r="F96" s="4"/>
      <c r="G96" s="4"/>
      <c r="H96" s="4"/>
      <c r="I96" s="4"/>
      <c r="J96" s="4"/>
      <c r="K96" s="4"/>
      <c r="L96" s="4"/>
      <c r="M96" s="4"/>
      <c r="N96" s="4"/>
      <c r="O96" s="4"/>
    </row>
    <row r="97" spans="1:15" ht="20.100000000000001" customHeight="1" thickBot="1" x14ac:dyDescent="0.3">
      <c r="A97" s="4"/>
      <c r="B97" s="20"/>
      <c r="C97" s="4"/>
      <c r="D97" s="4"/>
      <c r="E97" s="4"/>
      <c r="F97" s="4"/>
      <c r="G97" s="4"/>
      <c r="H97" s="4"/>
      <c r="I97" s="4"/>
      <c r="J97" s="138" t="s">
        <v>5</v>
      </c>
      <c r="K97" s="139"/>
      <c r="L97" s="140"/>
      <c r="M97" s="4"/>
      <c r="N97" s="4"/>
      <c r="O97" s="4"/>
    </row>
    <row r="98" spans="1:15" ht="67.5" customHeight="1" x14ac:dyDescent="0.25">
      <c r="A98" s="4"/>
      <c r="B98" s="20"/>
      <c r="C98" s="26" t="s">
        <v>139</v>
      </c>
      <c r="D98" s="93"/>
      <c r="E98" s="4"/>
      <c r="F98" s="4"/>
      <c r="G98" s="4"/>
      <c r="H98" s="4"/>
      <c r="I98" s="4"/>
      <c r="J98" s="125"/>
      <c r="K98" s="126"/>
      <c r="L98" s="127"/>
      <c r="M98" s="4"/>
      <c r="N98" s="4"/>
      <c r="O98" s="4"/>
    </row>
    <row r="99" spans="1:15" ht="64.5" customHeight="1" thickBot="1" x14ac:dyDescent="0.3">
      <c r="A99" s="4"/>
      <c r="B99" s="20"/>
      <c r="C99" s="26" t="s">
        <v>140</v>
      </c>
      <c r="D99" s="94"/>
      <c r="E99" s="4"/>
      <c r="F99" s="4"/>
      <c r="G99" s="4"/>
      <c r="H99" s="4"/>
      <c r="I99" s="4"/>
      <c r="J99" s="131"/>
      <c r="K99" s="132"/>
      <c r="L99" s="133"/>
      <c r="M99" s="4"/>
      <c r="N99" s="4"/>
      <c r="O99" s="4"/>
    </row>
    <row r="100" spans="1:15" ht="20.100000000000001" customHeight="1" x14ac:dyDescent="0.25">
      <c r="A100" s="4"/>
      <c r="B100" s="20"/>
      <c r="C100" s="4"/>
      <c r="D100" s="4"/>
      <c r="E100" s="4"/>
      <c r="F100" s="4"/>
      <c r="G100" s="4"/>
      <c r="H100" s="4"/>
      <c r="I100" s="4"/>
      <c r="J100" s="4"/>
      <c r="K100" s="4"/>
      <c r="L100" s="4"/>
      <c r="M100" s="4"/>
      <c r="N100" s="4"/>
      <c r="O100" s="4"/>
    </row>
    <row r="101" spans="1:15" ht="20.100000000000001" customHeight="1" x14ac:dyDescent="0.25">
      <c r="A101" s="4"/>
      <c r="B101" s="20" t="s">
        <v>141</v>
      </c>
      <c r="C101" s="4"/>
      <c r="D101" s="4"/>
      <c r="E101" s="4"/>
      <c r="F101" s="4"/>
      <c r="G101" s="4"/>
      <c r="H101" s="4"/>
      <c r="I101" s="4"/>
      <c r="J101" s="4"/>
      <c r="K101" s="4"/>
      <c r="L101" s="4"/>
      <c r="M101" s="4"/>
      <c r="N101" s="4"/>
      <c r="O101" s="4"/>
    </row>
    <row r="102" spans="1:15" ht="20.100000000000001" customHeight="1" x14ac:dyDescent="0.25">
      <c r="A102" s="4"/>
      <c r="B102" s="20"/>
      <c r="C102" s="4"/>
      <c r="D102" s="4"/>
      <c r="E102" s="4"/>
      <c r="F102" s="4"/>
      <c r="G102" s="4"/>
      <c r="H102" s="4"/>
      <c r="I102" s="4"/>
      <c r="J102" s="4"/>
      <c r="K102" s="4"/>
      <c r="L102" s="4"/>
      <c r="M102" s="4"/>
      <c r="N102" s="4"/>
      <c r="O102" s="4"/>
    </row>
    <row r="103" spans="1:15" ht="20.100000000000001" customHeight="1" x14ac:dyDescent="0.25">
      <c r="A103" s="4"/>
      <c r="B103" s="20" t="s">
        <v>130</v>
      </c>
      <c r="C103" s="4"/>
      <c r="D103" s="4"/>
      <c r="E103" s="4"/>
      <c r="F103" s="4"/>
      <c r="G103" s="4"/>
      <c r="H103" s="4"/>
      <c r="I103" s="4"/>
      <c r="J103" s="4"/>
      <c r="K103" s="4"/>
      <c r="L103" s="4"/>
      <c r="M103" s="4"/>
      <c r="N103" s="4"/>
      <c r="O103" s="4"/>
    </row>
    <row r="104" spans="1:15" ht="20.100000000000001" customHeight="1" thickBot="1" x14ac:dyDescent="0.3">
      <c r="A104" s="4"/>
      <c r="B104" s="4"/>
      <c r="C104" s="4"/>
      <c r="D104" s="4"/>
      <c r="E104" s="4"/>
      <c r="F104" s="4"/>
      <c r="G104" s="4"/>
      <c r="H104" s="4"/>
      <c r="I104" s="4"/>
      <c r="J104" s="4"/>
      <c r="K104" s="4"/>
      <c r="L104" s="4"/>
      <c r="M104" s="4"/>
      <c r="N104" s="4"/>
      <c r="O104" s="4"/>
    </row>
    <row r="105" spans="1:15" ht="20.100000000000001" customHeight="1" thickBot="1" x14ac:dyDescent="0.3">
      <c r="A105" s="4"/>
      <c r="B105" s="4"/>
      <c r="C105" s="26" t="s">
        <v>26</v>
      </c>
      <c r="D105" s="26" t="s">
        <v>166</v>
      </c>
      <c r="E105" s="4"/>
      <c r="F105" s="4"/>
      <c r="G105" s="4"/>
      <c r="H105" s="4"/>
      <c r="I105" s="4"/>
      <c r="J105" s="138" t="s">
        <v>5</v>
      </c>
      <c r="K105" s="139"/>
      <c r="L105" s="140"/>
      <c r="M105" s="4"/>
      <c r="N105" s="4"/>
      <c r="O105" s="4"/>
    </row>
    <row r="106" spans="1:15" ht="20.100000000000001" customHeight="1" x14ac:dyDescent="0.25">
      <c r="A106" s="4"/>
      <c r="B106" s="4"/>
      <c r="C106" s="26" t="s">
        <v>27</v>
      </c>
      <c r="D106" s="95"/>
      <c r="E106" s="4"/>
      <c r="F106" s="4"/>
      <c r="G106" s="4"/>
      <c r="H106" s="4"/>
      <c r="I106" s="4"/>
      <c r="J106" s="125"/>
      <c r="K106" s="126"/>
      <c r="L106" s="127"/>
      <c r="M106" s="4"/>
      <c r="N106" s="4"/>
      <c r="O106" s="4"/>
    </row>
    <row r="107" spans="1:15" ht="20.100000000000001" customHeight="1" thickBot="1" x14ac:dyDescent="0.3">
      <c r="A107" s="4"/>
      <c r="B107" s="4"/>
      <c r="C107" s="26" t="s">
        <v>31</v>
      </c>
      <c r="D107" s="95"/>
      <c r="E107" s="4"/>
      <c r="F107" s="4"/>
      <c r="G107" s="4"/>
      <c r="H107" s="4"/>
      <c r="I107" s="4"/>
      <c r="J107" s="131"/>
      <c r="K107" s="132"/>
      <c r="L107" s="133"/>
      <c r="M107" s="4"/>
      <c r="N107" s="4"/>
      <c r="O107" s="4"/>
    </row>
    <row r="108" spans="1:15" ht="18.75" x14ac:dyDescent="0.25">
      <c r="A108" s="4"/>
      <c r="B108" s="4"/>
      <c r="C108" s="26" t="s">
        <v>28</v>
      </c>
      <c r="D108" s="95"/>
      <c r="E108" s="4"/>
      <c r="F108" s="4"/>
      <c r="G108" s="4"/>
      <c r="H108" s="4"/>
      <c r="I108" s="4"/>
      <c r="J108" s="4"/>
      <c r="K108" s="4"/>
      <c r="L108" s="4"/>
      <c r="M108" s="4"/>
      <c r="N108" s="4"/>
      <c r="O108" s="4"/>
    </row>
    <row r="109" spans="1:15" ht="18.75" customHeight="1" x14ac:dyDescent="0.25">
      <c r="A109" s="4"/>
      <c r="B109" s="4"/>
      <c r="C109" s="26" t="s">
        <v>29</v>
      </c>
      <c r="D109" s="95"/>
      <c r="E109" s="4"/>
      <c r="F109" s="4"/>
      <c r="G109" s="4"/>
      <c r="H109" s="4"/>
      <c r="I109" s="4"/>
      <c r="J109" s="4"/>
      <c r="K109" s="4"/>
      <c r="L109" s="4"/>
      <c r="M109" s="4"/>
      <c r="N109" s="4"/>
      <c r="O109" s="4"/>
    </row>
    <row r="110" spans="1:15" ht="22.5" customHeight="1" x14ac:dyDescent="0.25">
      <c r="A110" s="4"/>
      <c r="B110" s="4"/>
      <c r="C110" s="26" t="s">
        <v>30</v>
      </c>
      <c r="D110" s="95"/>
      <c r="E110" s="4"/>
      <c r="F110" s="4"/>
      <c r="G110" s="4"/>
      <c r="H110" s="4"/>
      <c r="I110" s="4"/>
      <c r="J110" s="4"/>
      <c r="K110" s="4"/>
      <c r="L110" s="4"/>
      <c r="M110" s="4"/>
      <c r="N110" s="4"/>
      <c r="O110" s="4"/>
    </row>
    <row r="111" spans="1:15" ht="25.5" customHeight="1" x14ac:dyDescent="0.25">
      <c r="A111" s="4"/>
      <c r="B111" s="4"/>
      <c r="C111" s="4"/>
      <c r="D111" s="4"/>
      <c r="E111" s="4"/>
      <c r="F111" s="4"/>
      <c r="G111" s="4"/>
      <c r="H111" s="4"/>
      <c r="I111" s="4"/>
      <c r="J111" s="4"/>
      <c r="K111" s="4"/>
      <c r="L111" s="4"/>
      <c r="M111" s="4"/>
      <c r="N111" s="4"/>
      <c r="O111" s="4"/>
    </row>
    <row r="112" spans="1:15" ht="22.5" customHeight="1" x14ac:dyDescent="0.25">
      <c r="A112" s="4"/>
      <c r="B112" s="20" t="s">
        <v>142</v>
      </c>
      <c r="C112" s="20"/>
      <c r="D112" s="20"/>
      <c r="E112" s="4"/>
      <c r="F112" s="4"/>
      <c r="G112" s="4"/>
      <c r="H112" s="4"/>
      <c r="I112" s="4"/>
      <c r="J112" s="4"/>
      <c r="K112" s="4"/>
      <c r="L112" s="4"/>
      <c r="M112" s="4"/>
      <c r="N112" s="4"/>
      <c r="O112" s="4"/>
    </row>
    <row r="113" spans="1:133" ht="25.5" customHeight="1" thickBot="1" x14ac:dyDescent="0.3">
      <c r="A113" s="4"/>
      <c r="B113" s="4"/>
      <c r="C113" s="4"/>
      <c r="D113" s="4"/>
      <c r="E113" s="4"/>
      <c r="F113" s="4"/>
      <c r="G113" s="4"/>
      <c r="H113" s="4"/>
      <c r="I113" s="4"/>
      <c r="J113" s="4"/>
      <c r="K113" s="4"/>
      <c r="L113" s="4"/>
      <c r="M113" s="4"/>
      <c r="N113" s="4"/>
      <c r="O113" s="4"/>
    </row>
    <row r="114" spans="1:133" ht="20.25" customHeight="1" thickBot="1" x14ac:dyDescent="0.3">
      <c r="A114" s="4"/>
      <c r="B114" s="4"/>
      <c r="C114" s="26" t="s">
        <v>127</v>
      </c>
      <c r="D114" s="93"/>
      <c r="E114" s="4"/>
      <c r="F114" s="4"/>
      <c r="G114" s="4"/>
      <c r="H114" s="4"/>
      <c r="I114" s="4"/>
      <c r="J114" s="138" t="s">
        <v>5</v>
      </c>
      <c r="K114" s="139"/>
      <c r="L114" s="140"/>
      <c r="M114" s="4"/>
      <c r="N114" s="4"/>
      <c r="O114" s="4"/>
    </row>
    <row r="115" spans="1:133" ht="63.75" customHeight="1" x14ac:dyDescent="0.25">
      <c r="A115" s="4"/>
      <c r="B115" s="4"/>
      <c r="C115" s="26" t="s">
        <v>128</v>
      </c>
      <c r="D115" s="96"/>
      <c r="E115" s="4"/>
      <c r="F115" s="4"/>
      <c r="G115" s="4"/>
      <c r="H115" s="4"/>
      <c r="I115" s="4"/>
      <c r="J115" s="125"/>
      <c r="K115" s="126"/>
      <c r="L115" s="127"/>
      <c r="M115" s="4"/>
      <c r="N115" s="4"/>
      <c r="O115" s="4"/>
    </row>
    <row r="116" spans="1:133" ht="51.75" customHeight="1" thickBot="1" x14ac:dyDescent="0.3">
      <c r="A116" s="4"/>
      <c r="B116" s="4"/>
      <c r="C116" s="26" t="s">
        <v>129</v>
      </c>
      <c r="D116" s="96"/>
      <c r="E116" s="4"/>
      <c r="F116" s="4"/>
      <c r="G116" s="4"/>
      <c r="H116" s="4"/>
      <c r="I116" s="4"/>
      <c r="J116" s="131"/>
      <c r="K116" s="132"/>
      <c r="L116" s="133"/>
      <c r="M116" s="4"/>
      <c r="N116" s="4"/>
      <c r="O116" s="4"/>
    </row>
    <row r="117" spans="1:133" x14ac:dyDescent="0.25">
      <c r="A117" s="4"/>
      <c r="B117" s="4"/>
      <c r="C117" s="4"/>
      <c r="D117" s="4"/>
      <c r="E117" s="4"/>
      <c r="F117" s="4"/>
      <c r="G117" s="4"/>
      <c r="H117" s="4"/>
      <c r="I117" s="4"/>
      <c r="J117" s="4"/>
      <c r="K117" s="4"/>
      <c r="L117" s="4"/>
      <c r="M117" s="4"/>
      <c r="N117" s="4"/>
      <c r="O117" s="4"/>
    </row>
    <row r="118" spans="1:133" x14ac:dyDescent="0.25">
      <c r="A118" s="4"/>
      <c r="B118" s="4"/>
      <c r="C118" s="4"/>
      <c r="D118" s="4"/>
      <c r="E118" s="4"/>
      <c r="F118" s="4"/>
      <c r="G118" s="4"/>
      <c r="H118" s="4"/>
      <c r="I118" s="4"/>
      <c r="J118" s="4"/>
      <c r="K118" s="4"/>
      <c r="L118" s="4"/>
      <c r="M118" s="4"/>
      <c r="N118" s="4"/>
      <c r="O118" s="4"/>
    </row>
    <row r="122" spans="1:133" s="4" customFormat="1" x14ac:dyDescent="0.25">
      <c r="A122"/>
      <c r="B122"/>
      <c r="C122"/>
      <c r="D122"/>
      <c r="E122"/>
      <c r="F122"/>
      <c r="G122"/>
      <c r="H122"/>
      <c r="I122"/>
      <c r="J122"/>
      <c r="K122"/>
      <c r="L122"/>
      <c r="M122"/>
      <c r="N122"/>
      <c r="O122" s="40"/>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row>
    <row r="123" spans="1:133" s="4" customFormat="1" x14ac:dyDescent="0.25">
      <c r="A123"/>
      <c r="B123"/>
      <c r="C123"/>
      <c r="D123"/>
      <c r="E123"/>
      <c r="F123"/>
      <c r="G123"/>
      <c r="H123"/>
      <c r="I123"/>
      <c r="J123"/>
      <c r="K123"/>
      <c r="L123"/>
      <c r="M123"/>
      <c r="N123"/>
      <c r="O123" s="40"/>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row>
    <row r="124" spans="1:133" s="4" customFormat="1" x14ac:dyDescent="0.25">
      <c r="A124"/>
      <c r="B124"/>
      <c r="C124"/>
      <c r="D124"/>
      <c r="E124"/>
      <c r="F124"/>
      <c r="G124"/>
      <c r="H124"/>
      <c r="I124"/>
      <c r="J124"/>
      <c r="K124"/>
      <c r="L124"/>
      <c r="M124"/>
      <c r="N124"/>
      <c r="O124" s="40"/>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row>
    <row r="125" spans="1:133" s="4" customFormat="1" x14ac:dyDescent="0.25">
      <c r="A125"/>
      <c r="B125"/>
      <c r="C125"/>
      <c r="D125"/>
      <c r="E125"/>
      <c r="F125"/>
      <c r="G125"/>
      <c r="H125"/>
      <c r="I125"/>
      <c r="J125"/>
      <c r="K125"/>
      <c r="L125"/>
      <c r="M125"/>
      <c r="N125"/>
      <c r="O125" s="40"/>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row>
    <row r="126" spans="1:133" s="4" customFormat="1" x14ac:dyDescent="0.25">
      <c r="A126"/>
      <c r="B126"/>
      <c r="C126"/>
      <c r="D126"/>
      <c r="E126"/>
      <c r="F126"/>
      <c r="G126"/>
      <c r="H126"/>
      <c r="I126"/>
      <c r="J126"/>
      <c r="K126"/>
      <c r="L126"/>
      <c r="M126"/>
      <c r="N126"/>
      <c r="O126" s="40"/>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row>
    <row r="127" spans="1:133" s="4" customFormat="1" x14ac:dyDescent="0.25">
      <c r="A127"/>
      <c r="B127"/>
      <c r="C127"/>
      <c r="D127"/>
      <c r="E127"/>
      <c r="F127"/>
      <c r="G127"/>
      <c r="H127"/>
      <c r="I127"/>
      <c r="J127"/>
      <c r="K127"/>
      <c r="L127"/>
      <c r="M127"/>
      <c r="N127"/>
      <c r="O127" s="40"/>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row>
    <row r="128" spans="1:133" s="4" customFormat="1" x14ac:dyDescent="0.25">
      <c r="A128"/>
      <c r="B128"/>
      <c r="C128"/>
      <c r="D128"/>
      <c r="E128"/>
      <c r="F128"/>
      <c r="G128"/>
      <c r="H128"/>
      <c r="I128"/>
      <c r="J128"/>
      <c r="K128"/>
      <c r="L128"/>
      <c r="M128"/>
      <c r="N128"/>
      <c r="O128" s="40"/>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row>
  </sheetData>
  <sheetProtection algorithmName="SHA-512" hashValue="27T1oiADf0IKVPQuoO3TYNy3baGljlo31d+536zjWMR6XHKoKvJ4U34YpBwhZSC9Wyla5HrZokn7qNfIKpYC1Q==" saltValue="Eb73fmAbbv0bhhoGWGICTw==" spinCount="100000" sheet="1" objects="1" scenarios="1" selectLockedCells="1"/>
  <protectedRanges>
    <protectedRange sqref="G91:G92 G79:H79 G24:H74 G104:G106 J104 E112 D113:E121 E93:G95 J92:J93 E29:F68 D24:E27 D96:E111 D69:E92" name="Answers" securityDescriptor="O:WDG:WDD:(A;;CC;;;WD)"/>
    <protectedRange sqref="D5:K8 A108:A109 B108:B121 C122 G108:I109 J104:K104 D108:F111 C93:K93 G92:K92 G75:I91 C94:I95 D4:F4 A1:B3 D9:G9 A4 K108:K109 J108:J111 H4:K4 C1:C7 C69:I74 D1:K3 M15:N23 G16:G23 K16:K23 H15:I23 E112:F112 C114:C116 D113:F121 J26:K27 C26:I28 E29:I68 C24:K25 J34:K73 D96:I107 A5:B107 D75:F92" name="Whole table" securityDescriptor="O:WDG:WDD:(A;;CC;;;S-1-5-21-1972947126-4036046197-3403558240-38262)"/>
    <protectedRange sqref="C29:D68 D112 C117:C121 C75:C92 C96:C113" name="Whole table_1" securityDescriptor="O:WDG:WDD:(A;;CC;;;S-1-5-21-1972947126-4036046197-3403558240-38262)"/>
    <protectedRange sqref="D10:F23" name="Answers_1" securityDescriptor="O:WDG:WDD:(A;;CC;;;WD)"/>
    <protectedRange sqref="C10:F23" name="Whole table_2" securityDescriptor="O:WDG:WDD:(A;;CC;;;S-1-5-21-1972947126-4036046197-3403558240-38262)"/>
    <protectedRange sqref="J10:J14 I11 L11:L15 K12 O10:O14 N11 L29:L33 K30" name="Answers_3" securityDescriptor="O:WDG:WDD:(A;;CC;;;WD)"/>
    <protectedRange sqref="O9:O14 J9:J14 H10:I14 H9 G10:G15 K11:K15 L9:L15 M10:N14 M9 L28:L33 J29:K33 J28" name="Whole table_4" securityDescriptor="O:WDG:WDD:(A;;CC;;;S-1-5-21-1972947126-4036046197-3403558240-38262)"/>
    <protectedRange sqref="L75 L90:L91 K91 L98:L103 L85:L88 K86:K87 K99 L106:L107 L95:L96 K107 L115:L116 K116" name="Answers_4" securityDescriptor="O:WDG:WDD:(A;;CC;;;WD)"/>
    <protectedRange sqref="M76:M77 K75 L74:L75 L84:L91 J84:J90 J94 K90:K91 K85:K88 K96 J105:J107 L105:L107 J95:K95 J100:L103 J74 L94:L99 J96:J99 K98:K99 K106:K107 L114:L116 J114:J116 K115:K116" name="Whole table_5" securityDescriptor="O:WDG:WDD:(A;;CC;;;S-1-5-21-1972947126-4036046197-3403558240-38262)"/>
    <protectedRange sqref="L83" name="Answers_5" securityDescriptor="O:WDG:WDD:(A;;CC;;;WD)"/>
    <protectedRange sqref="J83:L83" name="Whole table_6" securityDescriptor="O:WDG:WDD:(A;;CC;;;S-1-5-21-1972947126-4036046197-3403558240-38262)"/>
    <protectedRange sqref="L78:L82 K79" name="Answers_6" securityDescriptor="O:WDG:WDD:(A;;CC;;;WD)"/>
    <protectedRange sqref="J76:J77 L76:L82 J78:K82" name="Whole table_7" securityDescriptor="O:WDG:WDD:(A;;CC;;;S-1-5-21-1972947126-4036046197-3403558240-38262)"/>
    <protectedRange sqref="B4" name="Whole table_3_1" securityDescriptor="O:WDG:WDD:(A;;CC;;;S-1-5-21-1972947126-4036046197-3403558240-38262)"/>
    <protectedRange sqref="G4" name="Whole table_3_1_1" securityDescriptor="O:WDG:WDD:(A;;CC;;;S-1-5-21-1972947126-4036046197-3403558240-38262)"/>
  </protectedRanges>
  <mergeCells count="45">
    <mergeCell ref="D17:F17"/>
    <mergeCell ref="J114:L114"/>
    <mergeCell ref="J115:L116"/>
    <mergeCell ref="H9:J9"/>
    <mergeCell ref="H10:J23"/>
    <mergeCell ref="D20:F20"/>
    <mergeCell ref="D21:F21"/>
    <mergeCell ref="D29:D36"/>
    <mergeCell ref="J98:L99"/>
    <mergeCell ref="J97:L97"/>
    <mergeCell ref="J105:L105"/>
    <mergeCell ref="J106:L107"/>
    <mergeCell ref="D10:F10"/>
    <mergeCell ref="D11:F11"/>
    <mergeCell ref="D12:F12"/>
    <mergeCell ref="J28:L28"/>
    <mergeCell ref="C61:C68"/>
    <mergeCell ref="D61:D68"/>
    <mergeCell ref="C37:C44"/>
    <mergeCell ref="C45:C52"/>
    <mergeCell ref="C53:C60"/>
    <mergeCell ref="D53:D60"/>
    <mergeCell ref="D45:D52"/>
    <mergeCell ref="D37:D44"/>
    <mergeCell ref="C29:C36"/>
    <mergeCell ref="D13:F13"/>
    <mergeCell ref="J89:L89"/>
    <mergeCell ref="J90:L95"/>
    <mergeCell ref="D77:F77"/>
    <mergeCell ref="C80:C81"/>
    <mergeCell ref="J84:L84"/>
    <mergeCell ref="D86:G86"/>
    <mergeCell ref="D87:G87"/>
    <mergeCell ref="J85:L87"/>
    <mergeCell ref="J78:L82"/>
    <mergeCell ref="D14:F14"/>
    <mergeCell ref="D18:F18"/>
    <mergeCell ref="D19:F19"/>
    <mergeCell ref="D15:F15"/>
    <mergeCell ref="D16:F16"/>
    <mergeCell ref="J29:L42"/>
    <mergeCell ref="D22:F22"/>
    <mergeCell ref="D78:F78"/>
    <mergeCell ref="D79:F79"/>
    <mergeCell ref="J76:L76"/>
  </mergeCells>
  <dataValidations count="7">
    <dataValidation type="list" allowBlank="1" showErrorMessage="1" errorTitle="Select option" error="Only select using the drop-down list." sqref="D11">
      <formula1>"Public, Private"</formula1>
    </dataValidation>
    <dataValidation type="list" allowBlank="1" showErrorMessage="1" errorTitle="Select option" error="Only select using the drop-down list." sqref="G91:G95 G104:G106">
      <formula1>"Yes, No"</formula1>
    </dataValidation>
    <dataValidation type="decimal" allowBlank="1" showErrorMessage="1" sqref="H79">
      <formula1>0</formula1>
      <formula2>1</formula2>
    </dataValidation>
    <dataValidation type="list" allowBlank="1" showInputMessage="1" showErrorMessage="1" sqref="G112:G114">
      <formula1>"Yes,No"</formula1>
    </dataValidation>
    <dataValidation type="list" allowBlank="1" showInputMessage="1" showErrorMessage="1" sqref="D15:F15 D114 D98 D91">
      <formula1>"Yes, No"</formula1>
    </dataValidation>
    <dataValidation type="list" allowBlank="1" showInputMessage="1" showErrorMessage="1" sqref="D86:G86">
      <formula1>"Yes. We can immediately track artemisinin batch numbers, No. We will require additional time to put a system in place to track artemisinin batch numbers"</formula1>
    </dataValidation>
    <dataValidation type="list" allowBlank="1" showInputMessage="1" showErrorMessage="1" sqref="E29:E68">
      <formula1>"159016, 159003, 159002, 159001, 159005, 159013, 159014, 159012, 159009, 159010, 159011, 159006, 159007, 159004"</formula1>
    </dataValidation>
  </dataValidations>
  <pageMargins left="0.23622047244094491" right="0.23622047244094491" top="0.74803149606299213" bottom="0.74803149606299213" header="0.31496062992125984" footer="0.31496062992125984"/>
  <pageSetup paperSize="8" scale="18" orientation="landscape"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6"/>
  <sheetViews>
    <sheetView showGridLines="0" topLeftCell="C44" zoomScale="50" zoomScaleNormal="50" zoomScalePageLayoutView="75" workbookViewId="0">
      <selection activeCell="P18" sqref="P18"/>
    </sheetView>
  </sheetViews>
  <sheetFormatPr defaultColWidth="8.85546875" defaultRowHeight="15.75" x14ac:dyDescent="0.25"/>
  <cols>
    <col min="1" max="1" width="53.5703125" style="50" customWidth="1"/>
    <col min="2" max="2" width="176.140625" style="50" bestFit="1" customWidth="1"/>
    <col min="3" max="3" width="34.28515625" style="50" customWidth="1"/>
    <col min="4" max="4" width="30.7109375" style="50" customWidth="1"/>
    <col min="5" max="5" width="31.140625" style="50" customWidth="1"/>
    <col min="6" max="6" width="28" style="50" bestFit="1" customWidth="1"/>
    <col min="7" max="7" width="28" style="50" customWidth="1"/>
    <col min="8" max="8" width="14.42578125" style="50" customWidth="1"/>
    <col min="9" max="10" width="28.85546875" style="50" customWidth="1"/>
    <col min="11" max="11" width="16.5703125" style="50" customWidth="1"/>
    <col min="12" max="13" width="28.85546875" style="50" customWidth="1"/>
    <col min="14" max="14" width="14.42578125" style="50" customWidth="1"/>
    <col min="15" max="15" width="21.28515625" style="50" customWidth="1"/>
    <col min="16" max="16" width="20" style="50" customWidth="1"/>
    <col min="17" max="17" width="18.42578125" style="50" customWidth="1"/>
    <col min="18" max="18" width="18.85546875" style="50" customWidth="1"/>
    <col min="19" max="19" width="21.140625" style="50" bestFit="1" customWidth="1"/>
    <col min="20" max="20" width="28" style="50" bestFit="1" customWidth="1"/>
    <col min="21" max="21" width="21.7109375" style="50" customWidth="1"/>
    <col min="22" max="22" width="24.7109375" style="50" customWidth="1"/>
    <col min="23" max="23" width="6.28515625" style="50" bestFit="1" customWidth="1"/>
    <col min="24" max="25" width="10.7109375" style="50" bestFit="1" customWidth="1"/>
    <col min="26" max="26" width="12.7109375" style="50" bestFit="1" customWidth="1"/>
    <col min="27" max="16384" width="8.85546875" style="50"/>
  </cols>
  <sheetData>
    <row r="1" spans="1:23" s="41" customFormat="1" ht="32.1" customHeight="1" x14ac:dyDescent="0.35">
      <c r="A1" s="78"/>
      <c r="B1" s="78"/>
      <c r="C1" s="82"/>
      <c r="D1" s="82"/>
      <c r="E1" s="82"/>
      <c r="F1" s="82"/>
      <c r="G1" s="82"/>
      <c r="H1" s="82"/>
      <c r="I1" s="82"/>
      <c r="J1" s="82"/>
      <c r="K1" s="82"/>
      <c r="L1" s="82"/>
      <c r="M1" s="83"/>
      <c r="N1" s="83"/>
      <c r="O1" s="83"/>
      <c r="P1" s="83"/>
      <c r="Q1" s="83"/>
      <c r="R1" s="83"/>
      <c r="S1" s="83"/>
      <c r="T1" s="83"/>
      <c r="U1" s="83"/>
      <c r="V1" s="83"/>
      <c r="W1" s="83"/>
    </row>
    <row r="2" spans="1:23" s="41" customFormat="1" ht="21" x14ac:dyDescent="0.35">
      <c r="A2" s="42"/>
      <c r="B2" s="42"/>
      <c r="C2" s="42"/>
      <c r="D2" s="42"/>
      <c r="E2" s="42"/>
      <c r="F2" s="42"/>
      <c r="G2" s="42"/>
      <c r="H2" s="42"/>
      <c r="I2" s="42"/>
      <c r="J2" s="42"/>
      <c r="K2" s="42"/>
      <c r="L2" s="42"/>
      <c r="M2" s="42"/>
      <c r="N2" s="42"/>
      <c r="O2" s="42"/>
      <c r="P2" s="42"/>
      <c r="Q2" s="42"/>
      <c r="R2" s="42"/>
      <c r="S2" s="42"/>
      <c r="T2" s="42"/>
      <c r="U2" s="42"/>
      <c r="V2" s="42"/>
      <c r="W2" s="42"/>
    </row>
    <row r="3" spans="1:23" s="41" customFormat="1" ht="18" customHeight="1" x14ac:dyDescent="0.35">
      <c r="A3" s="43"/>
      <c r="B3" s="73" t="s">
        <v>156</v>
      </c>
      <c r="C3" s="42"/>
      <c r="D3" s="42"/>
      <c r="E3" s="42"/>
      <c r="F3" s="42"/>
      <c r="G3" s="42"/>
      <c r="H3" s="42"/>
      <c r="I3" s="42"/>
      <c r="J3" s="42"/>
      <c r="K3" s="42"/>
      <c r="L3" s="42"/>
      <c r="M3" s="42"/>
      <c r="N3" s="42"/>
      <c r="O3" s="42"/>
      <c r="P3" s="42"/>
      <c r="Q3" s="42"/>
      <c r="R3" s="42"/>
      <c r="S3" s="42"/>
      <c r="T3" s="42"/>
      <c r="U3" s="42"/>
      <c r="V3" s="42"/>
      <c r="W3" s="42"/>
    </row>
    <row r="4" spans="1:23" s="41" customFormat="1" ht="21" x14ac:dyDescent="0.35">
      <c r="A4" s="44"/>
      <c r="B4" s="44"/>
      <c r="C4" s="44"/>
      <c r="D4" s="44"/>
      <c r="E4" s="44"/>
      <c r="F4" s="44"/>
      <c r="G4" s="44"/>
      <c r="H4" s="44"/>
      <c r="I4" s="44"/>
      <c r="J4" s="44"/>
      <c r="K4" s="44"/>
      <c r="L4" s="44"/>
      <c r="M4" s="44"/>
      <c r="N4" s="45"/>
      <c r="O4" s="42"/>
      <c r="P4" s="42"/>
      <c r="Q4" s="42"/>
      <c r="R4" s="42"/>
      <c r="S4" s="42"/>
      <c r="T4" s="42"/>
      <c r="U4" s="42"/>
      <c r="V4" s="42"/>
      <c r="W4" s="42"/>
    </row>
    <row r="5" spans="1:23" s="41" customFormat="1" ht="20.100000000000001" customHeight="1" x14ac:dyDescent="0.35">
      <c r="A5" s="187" t="s">
        <v>88</v>
      </c>
      <c r="B5" s="187"/>
      <c r="C5" s="179" t="s">
        <v>154</v>
      </c>
      <c r="D5" s="179"/>
      <c r="E5" s="179"/>
      <c r="F5" s="188" t="s">
        <v>152</v>
      </c>
      <c r="G5" s="188"/>
      <c r="H5" s="188"/>
      <c r="I5" s="188"/>
      <c r="J5" s="188"/>
      <c r="K5" s="188"/>
      <c r="L5" s="188"/>
      <c r="M5" s="188"/>
      <c r="N5" s="188"/>
      <c r="O5" s="189" t="s">
        <v>153</v>
      </c>
      <c r="P5" s="189"/>
      <c r="Q5" s="189"/>
      <c r="R5" s="189"/>
      <c r="S5" s="189"/>
      <c r="T5" s="190" t="s">
        <v>89</v>
      </c>
      <c r="U5" s="190"/>
      <c r="V5" s="46"/>
      <c r="W5" s="42"/>
    </row>
    <row r="6" spans="1:23" s="41" customFormat="1" ht="21" x14ac:dyDescent="0.35">
      <c r="A6" s="187"/>
      <c r="B6" s="187"/>
      <c r="C6" s="179"/>
      <c r="D6" s="179"/>
      <c r="E6" s="179"/>
      <c r="F6" s="188" t="s">
        <v>90</v>
      </c>
      <c r="G6" s="188"/>
      <c r="H6" s="188"/>
      <c r="I6" s="188" t="s">
        <v>91</v>
      </c>
      <c r="J6" s="188"/>
      <c r="K6" s="188"/>
      <c r="L6" s="188" t="s">
        <v>92</v>
      </c>
      <c r="M6" s="188"/>
      <c r="N6" s="188"/>
      <c r="O6" s="189"/>
      <c r="P6" s="189"/>
      <c r="Q6" s="189"/>
      <c r="R6" s="189"/>
      <c r="S6" s="189"/>
      <c r="T6" s="190"/>
      <c r="U6" s="190"/>
      <c r="V6" s="47"/>
      <c r="W6" s="42"/>
    </row>
    <row r="7" spans="1:23" s="41" customFormat="1" ht="84" x14ac:dyDescent="0.35">
      <c r="A7" s="48" t="s">
        <v>34</v>
      </c>
      <c r="B7" s="49" t="s">
        <v>131</v>
      </c>
      <c r="C7" s="74" t="s">
        <v>111</v>
      </c>
      <c r="D7" s="74" t="s">
        <v>112</v>
      </c>
      <c r="E7" s="74" t="s">
        <v>113</v>
      </c>
      <c r="F7" s="75" t="s">
        <v>94</v>
      </c>
      <c r="G7" s="75" t="s">
        <v>95</v>
      </c>
      <c r="H7" s="75" t="s">
        <v>96</v>
      </c>
      <c r="I7" s="75" t="s">
        <v>97</v>
      </c>
      <c r="J7" s="75" t="s">
        <v>95</v>
      </c>
      <c r="K7" s="75" t="s">
        <v>96</v>
      </c>
      <c r="L7" s="75" t="s">
        <v>97</v>
      </c>
      <c r="M7" s="75" t="s">
        <v>95</v>
      </c>
      <c r="N7" s="75" t="s">
        <v>96</v>
      </c>
      <c r="O7" s="85" t="s">
        <v>98</v>
      </c>
      <c r="P7" s="86" t="s">
        <v>99</v>
      </c>
      <c r="Q7" s="86" t="s">
        <v>100</v>
      </c>
      <c r="R7" s="86" t="s">
        <v>101</v>
      </c>
      <c r="S7" s="86" t="s">
        <v>151</v>
      </c>
      <c r="T7" s="79" t="s">
        <v>116</v>
      </c>
      <c r="U7" s="79" t="s">
        <v>126</v>
      </c>
      <c r="V7" s="42"/>
      <c r="W7" s="42"/>
    </row>
    <row r="8" spans="1:23" ht="26.1" customHeight="1" x14ac:dyDescent="0.35">
      <c r="A8" s="64">
        <v>10001</v>
      </c>
      <c r="B8" s="29" t="s">
        <v>35</v>
      </c>
      <c r="C8" s="111"/>
      <c r="D8" s="111"/>
      <c r="E8" s="111"/>
      <c r="F8" s="111"/>
      <c r="G8" s="111"/>
      <c r="H8" s="111"/>
      <c r="I8" s="111"/>
      <c r="J8" s="111"/>
      <c r="K8" s="112"/>
      <c r="L8" s="112"/>
      <c r="M8" s="112"/>
      <c r="N8" s="112"/>
      <c r="O8" s="80">
        <f>(G8*H8+J8*K8+M8*N8)*1000/1000000</f>
        <v>0</v>
      </c>
      <c r="P8" s="97"/>
      <c r="Q8" s="116"/>
      <c r="R8" s="98"/>
      <c r="S8" s="97"/>
      <c r="T8" s="99"/>
      <c r="U8" s="97"/>
      <c r="V8" s="51"/>
      <c r="W8" s="52"/>
    </row>
    <row r="9" spans="1:23" ht="26.1" customHeight="1" x14ac:dyDescent="0.35">
      <c r="A9" s="64">
        <v>10002</v>
      </c>
      <c r="B9" s="29" t="s">
        <v>36</v>
      </c>
      <c r="C9" s="111"/>
      <c r="D9" s="111"/>
      <c r="E9" s="111"/>
      <c r="F9" s="111"/>
      <c r="G9" s="111"/>
      <c r="H9" s="111"/>
      <c r="I9" s="111"/>
      <c r="J9" s="111"/>
      <c r="K9" s="112"/>
      <c r="L9" s="112"/>
      <c r="M9" s="112"/>
      <c r="N9" s="112"/>
      <c r="O9" s="80">
        <f t="shared" ref="O9:O57" si="0">(G9*H9+J9*K9+M9*N9)*1000/1000000</f>
        <v>0</v>
      </c>
      <c r="P9" s="97"/>
      <c r="Q9" s="116"/>
      <c r="R9" s="98"/>
      <c r="S9" s="97"/>
      <c r="T9" s="99"/>
      <c r="U9" s="97"/>
      <c r="V9" s="51"/>
      <c r="W9" s="52"/>
    </row>
    <row r="10" spans="1:23" ht="26.1" customHeight="1" x14ac:dyDescent="0.35">
      <c r="A10" s="64">
        <v>10003</v>
      </c>
      <c r="B10" s="29" t="s">
        <v>37</v>
      </c>
      <c r="C10" s="111"/>
      <c r="D10" s="111"/>
      <c r="E10" s="111"/>
      <c r="F10" s="111"/>
      <c r="G10" s="111"/>
      <c r="H10" s="111"/>
      <c r="I10" s="111"/>
      <c r="J10" s="111"/>
      <c r="K10" s="112"/>
      <c r="L10" s="112"/>
      <c r="M10" s="112"/>
      <c r="N10" s="112"/>
      <c r="O10" s="80">
        <f t="shared" si="0"/>
        <v>0</v>
      </c>
      <c r="P10" s="97"/>
      <c r="Q10" s="116"/>
      <c r="R10" s="98"/>
      <c r="S10" s="97"/>
      <c r="T10" s="99"/>
      <c r="U10" s="97"/>
      <c r="V10" s="51"/>
      <c r="W10" s="52"/>
    </row>
    <row r="11" spans="1:23" ht="26.1" customHeight="1" x14ac:dyDescent="0.35">
      <c r="A11" s="64">
        <v>10004</v>
      </c>
      <c r="B11" s="29" t="s">
        <v>38</v>
      </c>
      <c r="C11" s="111"/>
      <c r="D11" s="111"/>
      <c r="E11" s="111"/>
      <c r="F11" s="111"/>
      <c r="G11" s="111"/>
      <c r="H11" s="111"/>
      <c r="I11" s="111"/>
      <c r="J11" s="111"/>
      <c r="K11" s="112"/>
      <c r="L11" s="112"/>
      <c r="M11" s="112"/>
      <c r="N11" s="112"/>
      <c r="O11" s="80">
        <f t="shared" si="0"/>
        <v>0</v>
      </c>
      <c r="P11" s="97"/>
      <c r="Q11" s="116"/>
      <c r="R11" s="98"/>
      <c r="S11" s="97"/>
      <c r="T11" s="99"/>
      <c r="U11" s="97"/>
      <c r="V11" s="51"/>
      <c r="W11" s="52"/>
    </row>
    <row r="12" spans="1:23" ht="26.1" customHeight="1" x14ac:dyDescent="0.35">
      <c r="A12" s="64">
        <v>10005</v>
      </c>
      <c r="B12" s="29" t="s">
        <v>39</v>
      </c>
      <c r="C12" s="111"/>
      <c r="D12" s="111"/>
      <c r="E12" s="111"/>
      <c r="F12" s="111"/>
      <c r="G12" s="111"/>
      <c r="H12" s="111"/>
      <c r="I12" s="111"/>
      <c r="J12" s="111"/>
      <c r="K12" s="112"/>
      <c r="L12" s="112"/>
      <c r="M12" s="112"/>
      <c r="N12" s="112"/>
      <c r="O12" s="80">
        <f t="shared" si="0"/>
        <v>0</v>
      </c>
      <c r="P12" s="97"/>
      <c r="Q12" s="116"/>
      <c r="R12" s="98"/>
      <c r="S12" s="97"/>
      <c r="T12" s="99"/>
      <c r="U12" s="97"/>
      <c r="V12" s="51"/>
      <c r="W12" s="52"/>
    </row>
    <row r="13" spans="1:23" ht="26.1" customHeight="1" x14ac:dyDescent="0.35">
      <c r="A13" s="64">
        <v>10006</v>
      </c>
      <c r="B13" s="29" t="s">
        <v>40</v>
      </c>
      <c r="C13" s="113"/>
      <c r="D13" s="113"/>
      <c r="E13" s="111"/>
      <c r="F13" s="113"/>
      <c r="G13" s="113"/>
      <c r="H13" s="111"/>
      <c r="I13" s="111"/>
      <c r="J13" s="111"/>
      <c r="K13" s="111"/>
      <c r="L13" s="112"/>
      <c r="M13" s="112"/>
      <c r="N13" s="111"/>
      <c r="O13" s="80">
        <f t="shared" si="0"/>
        <v>0</v>
      </c>
      <c r="P13" s="98"/>
      <c r="Q13" s="116"/>
      <c r="R13" s="98"/>
      <c r="S13" s="98"/>
      <c r="T13" s="100"/>
      <c r="U13" s="98"/>
      <c r="V13" s="51"/>
      <c r="W13" s="52"/>
    </row>
    <row r="14" spans="1:23" ht="26.1" customHeight="1" x14ac:dyDescent="0.35">
      <c r="A14" s="64">
        <v>10007</v>
      </c>
      <c r="B14" s="29" t="s">
        <v>41</v>
      </c>
      <c r="C14" s="113"/>
      <c r="D14" s="113"/>
      <c r="E14" s="111"/>
      <c r="F14" s="113"/>
      <c r="G14" s="113"/>
      <c r="H14" s="111"/>
      <c r="I14" s="111"/>
      <c r="J14" s="111"/>
      <c r="K14" s="111"/>
      <c r="L14" s="112"/>
      <c r="M14" s="112"/>
      <c r="N14" s="111"/>
      <c r="O14" s="80">
        <f t="shared" si="0"/>
        <v>0</v>
      </c>
      <c r="P14" s="98"/>
      <c r="Q14" s="116"/>
      <c r="R14" s="98"/>
      <c r="S14" s="98"/>
      <c r="T14" s="100"/>
      <c r="U14" s="98"/>
      <c r="V14" s="51"/>
      <c r="W14" s="52"/>
    </row>
    <row r="15" spans="1:23" ht="26.1" customHeight="1" x14ac:dyDescent="0.35">
      <c r="A15" s="64">
        <v>10008</v>
      </c>
      <c r="B15" s="29" t="s">
        <v>42</v>
      </c>
      <c r="C15" s="114"/>
      <c r="D15" s="114"/>
      <c r="E15" s="111"/>
      <c r="F15" s="114"/>
      <c r="G15" s="114"/>
      <c r="H15" s="111"/>
      <c r="I15" s="111"/>
      <c r="J15" s="111"/>
      <c r="K15" s="111"/>
      <c r="L15" s="112"/>
      <c r="M15" s="112"/>
      <c r="N15" s="111"/>
      <c r="O15" s="80">
        <f t="shared" si="0"/>
        <v>0</v>
      </c>
      <c r="P15" s="98"/>
      <c r="Q15" s="116"/>
      <c r="R15" s="98"/>
      <c r="S15" s="98"/>
      <c r="T15" s="100"/>
      <c r="U15" s="98"/>
      <c r="V15" s="51"/>
      <c r="W15" s="52"/>
    </row>
    <row r="16" spans="1:23" ht="26.1" customHeight="1" x14ac:dyDescent="0.35">
      <c r="A16" s="64">
        <v>10009</v>
      </c>
      <c r="B16" s="29" t="s">
        <v>43</v>
      </c>
      <c r="C16" s="114"/>
      <c r="D16" s="114"/>
      <c r="E16" s="111"/>
      <c r="F16" s="114"/>
      <c r="G16" s="114"/>
      <c r="H16" s="111"/>
      <c r="I16" s="111"/>
      <c r="J16" s="111"/>
      <c r="K16" s="111"/>
      <c r="L16" s="112"/>
      <c r="M16" s="112"/>
      <c r="N16" s="111"/>
      <c r="O16" s="80">
        <f t="shared" si="0"/>
        <v>0</v>
      </c>
      <c r="P16" s="98"/>
      <c r="Q16" s="116"/>
      <c r="R16" s="98"/>
      <c r="S16" s="98"/>
      <c r="T16" s="100"/>
      <c r="U16" s="98"/>
      <c r="V16" s="51"/>
      <c r="W16" s="52"/>
    </row>
    <row r="17" spans="1:23" ht="26.1" customHeight="1" x14ac:dyDescent="0.35">
      <c r="A17" s="64">
        <v>10010</v>
      </c>
      <c r="B17" s="29" t="s">
        <v>44</v>
      </c>
      <c r="C17" s="114"/>
      <c r="D17" s="114"/>
      <c r="E17" s="114"/>
      <c r="F17" s="114"/>
      <c r="G17" s="114"/>
      <c r="H17" s="114"/>
      <c r="I17" s="114"/>
      <c r="J17" s="114"/>
      <c r="K17" s="115"/>
      <c r="L17" s="115"/>
      <c r="M17" s="115"/>
      <c r="N17" s="115"/>
      <c r="O17" s="80">
        <f t="shared" si="0"/>
        <v>0</v>
      </c>
      <c r="P17" s="101"/>
      <c r="Q17" s="117"/>
      <c r="R17" s="102"/>
      <c r="S17" s="101"/>
      <c r="T17" s="103"/>
      <c r="U17" s="101"/>
      <c r="V17" s="51"/>
      <c r="W17" s="52"/>
    </row>
    <row r="18" spans="1:23" ht="26.1" customHeight="1" x14ac:dyDescent="0.35">
      <c r="A18" s="64">
        <v>10377</v>
      </c>
      <c r="B18" s="29" t="s">
        <v>58</v>
      </c>
      <c r="C18" s="114"/>
      <c r="D18" s="114"/>
      <c r="E18" s="111"/>
      <c r="F18" s="114"/>
      <c r="G18" s="114"/>
      <c r="H18" s="111"/>
      <c r="I18" s="111"/>
      <c r="J18" s="111"/>
      <c r="K18" s="111"/>
      <c r="L18" s="112"/>
      <c r="M18" s="112"/>
      <c r="N18" s="111"/>
      <c r="O18" s="80">
        <f t="shared" si="0"/>
        <v>0</v>
      </c>
      <c r="P18" s="98"/>
      <c r="Q18" s="116"/>
      <c r="R18" s="98"/>
      <c r="S18" s="98"/>
      <c r="T18" s="100"/>
      <c r="U18" s="98"/>
      <c r="V18" s="51"/>
      <c r="W18" s="52"/>
    </row>
    <row r="19" spans="1:23" ht="26.1" customHeight="1" x14ac:dyDescent="0.35">
      <c r="A19" s="64">
        <v>10378</v>
      </c>
      <c r="B19" s="29" t="s">
        <v>59</v>
      </c>
      <c r="C19" s="114"/>
      <c r="D19" s="114"/>
      <c r="E19" s="111"/>
      <c r="F19" s="114"/>
      <c r="G19" s="114"/>
      <c r="H19" s="111"/>
      <c r="I19" s="111"/>
      <c r="J19" s="111"/>
      <c r="K19" s="111"/>
      <c r="L19" s="112"/>
      <c r="M19" s="112"/>
      <c r="N19" s="111"/>
      <c r="O19" s="80">
        <f t="shared" si="0"/>
        <v>0</v>
      </c>
      <c r="P19" s="98"/>
      <c r="Q19" s="116"/>
      <c r="R19" s="98"/>
      <c r="S19" s="98"/>
      <c r="T19" s="100"/>
      <c r="U19" s="98"/>
      <c r="V19" s="51"/>
      <c r="W19" s="52"/>
    </row>
    <row r="20" spans="1:23" ht="26.1" customHeight="1" x14ac:dyDescent="0.35">
      <c r="A20" s="64">
        <v>10379</v>
      </c>
      <c r="B20" s="29" t="s">
        <v>60</v>
      </c>
      <c r="C20" s="114"/>
      <c r="D20" s="114"/>
      <c r="E20" s="111"/>
      <c r="F20" s="114"/>
      <c r="G20" s="114"/>
      <c r="H20" s="111"/>
      <c r="I20" s="111"/>
      <c r="J20" s="111"/>
      <c r="K20" s="111"/>
      <c r="L20" s="112"/>
      <c r="M20" s="112"/>
      <c r="N20" s="111"/>
      <c r="O20" s="80">
        <f t="shared" si="0"/>
        <v>0</v>
      </c>
      <c r="P20" s="98"/>
      <c r="Q20" s="116"/>
      <c r="R20" s="98"/>
      <c r="S20" s="98"/>
      <c r="T20" s="100"/>
      <c r="U20" s="98"/>
      <c r="V20" s="51"/>
      <c r="W20" s="52"/>
    </row>
    <row r="21" spans="1:23" ht="26.1" customHeight="1" x14ac:dyDescent="0.35">
      <c r="A21" s="66">
        <v>10101</v>
      </c>
      <c r="B21" s="36" t="s">
        <v>46</v>
      </c>
      <c r="C21" s="114"/>
      <c r="D21" s="114"/>
      <c r="E21" s="114"/>
      <c r="F21" s="114"/>
      <c r="G21" s="114"/>
      <c r="H21" s="114"/>
      <c r="I21" s="114"/>
      <c r="J21" s="114"/>
      <c r="K21" s="115"/>
      <c r="L21" s="115"/>
      <c r="M21" s="115"/>
      <c r="N21" s="115"/>
      <c r="O21" s="80">
        <f t="shared" si="0"/>
        <v>0</v>
      </c>
      <c r="P21" s="101"/>
      <c r="Q21" s="117"/>
      <c r="R21" s="102"/>
      <c r="S21" s="101"/>
      <c r="T21" s="103"/>
      <c r="U21" s="101"/>
      <c r="V21" s="51"/>
      <c r="W21" s="52"/>
    </row>
    <row r="22" spans="1:23" ht="26.1" customHeight="1" x14ac:dyDescent="0.35">
      <c r="A22" s="66">
        <v>10102</v>
      </c>
      <c r="B22" s="36" t="s">
        <v>47</v>
      </c>
      <c r="C22" s="114"/>
      <c r="D22" s="114"/>
      <c r="E22" s="111"/>
      <c r="F22" s="114"/>
      <c r="G22" s="114"/>
      <c r="H22" s="111"/>
      <c r="I22" s="111"/>
      <c r="J22" s="111"/>
      <c r="K22" s="111"/>
      <c r="L22" s="112"/>
      <c r="M22" s="112"/>
      <c r="N22" s="111"/>
      <c r="O22" s="80">
        <f t="shared" si="0"/>
        <v>0</v>
      </c>
      <c r="P22" s="98"/>
      <c r="Q22" s="116"/>
      <c r="R22" s="98"/>
      <c r="S22" s="98"/>
      <c r="T22" s="100"/>
      <c r="U22" s="98"/>
      <c r="V22" s="51"/>
      <c r="W22" s="52"/>
    </row>
    <row r="23" spans="1:23" ht="26.1" customHeight="1" x14ac:dyDescent="0.35">
      <c r="A23" s="66">
        <v>10316</v>
      </c>
      <c r="B23" s="36" t="s">
        <v>48</v>
      </c>
      <c r="C23" s="114"/>
      <c r="D23" s="114"/>
      <c r="E23" s="111"/>
      <c r="F23" s="114"/>
      <c r="G23" s="114"/>
      <c r="H23" s="111"/>
      <c r="I23" s="111"/>
      <c r="J23" s="111"/>
      <c r="K23" s="111"/>
      <c r="L23" s="112"/>
      <c r="M23" s="112"/>
      <c r="N23" s="111"/>
      <c r="O23" s="80">
        <f t="shared" si="0"/>
        <v>0</v>
      </c>
      <c r="P23" s="98"/>
      <c r="Q23" s="116"/>
      <c r="R23" s="98"/>
      <c r="S23" s="98"/>
      <c r="T23" s="100"/>
      <c r="U23" s="98"/>
      <c r="V23" s="51"/>
      <c r="W23" s="52"/>
    </row>
    <row r="24" spans="1:23" ht="26.1" customHeight="1" x14ac:dyDescent="0.35">
      <c r="A24" s="66">
        <v>10330</v>
      </c>
      <c r="B24" s="36" t="s">
        <v>49</v>
      </c>
      <c r="C24" s="114"/>
      <c r="D24" s="114"/>
      <c r="E24" s="111"/>
      <c r="F24" s="114"/>
      <c r="G24" s="114"/>
      <c r="H24" s="111"/>
      <c r="I24" s="111"/>
      <c r="J24" s="111"/>
      <c r="K24" s="111"/>
      <c r="L24" s="112"/>
      <c r="M24" s="112"/>
      <c r="N24" s="111"/>
      <c r="O24" s="80">
        <f t="shared" si="0"/>
        <v>0</v>
      </c>
      <c r="P24" s="98"/>
      <c r="Q24" s="116"/>
      <c r="R24" s="98"/>
      <c r="S24" s="98"/>
      <c r="T24" s="100"/>
      <c r="U24" s="98"/>
      <c r="V24" s="51"/>
      <c r="W24" s="52"/>
    </row>
    <row r="25" spans="1:23" ht="26.1" customHeight="1" x14ac:dyDescent="0.35">
      <c r="A25" s="66">
        <v>10331</v>
      </c>
      <c r="B25" s="36" t="s">
        <v>50</v>
      </c>
      <c r="C25" s="114"/>
      <c r="D25" s="114"/>
      <c r="E25" s="111"/>
      <c r="F25" s="114"/>
      <c r="G25" s="114"/>
      <c r="H25" s="111"/>
      <c r="I25" s="111"/>
      <c r="J25" s="111"/>
      <c r="K25" s="111"/>
      <c r="L25" s="112"/>
      <c r="M25" s="112"/>
      <c r="N25" s="111"/>
      <c r="O25" s="80">
        <f t="shared" si="0"/>
        <v>0</v>
      </c>
      <c r="P25" s="98"/>
      <c r="Q25" s="116"/>
      <c r="R25" s="98"/>
      <c r="S25" s="98"/>
      <c r="T25" s="100"/>
      <c r="U25" s="98"/>
      <c r="V25" s="51"/>
      <c r="W25" s="52"/>
    </row>
    <row r="26" spans="1:23" ht="26.1" customHeight="1" x14ac:dyDescent="0.35">
      <c r="A26" s="66">
        <v>10332</v>
      </c>
      <c r="B26" s="36" t="s">
        <v>51</v>
      </c>
      <c r="C26" s="114"/>
      <c r="D26" s="114"/>
      <c r="E26" s="114"/>
      <c r="F26" s="114"/>
      <c r="G26" s="114"/>
      <c r="H26" s="114"/>
      <c r="I26" s="114"/>
      <c r="J26" s="114"/>
      <c r="K26" s="115"/>
      <c r="L26" s="115"/>
      <c r="M26" s="115"/>
      <c r="N26" s="115"/>
      <c r="O26" s="80">
        <f t="shared" si="0"/>
        <v>0</v>
      </c>
      <c r="P26" s="101"/>
      <c r="Q26" s="117"/>
      <c r="R26" s="102"/>
      <c r="S26" s="101"/>
      <c r="T26" s="103"/>
      <c r="U26" s="101"/>
      <c r="V26" s="51"/>
      <c r="W26" s="52"/>
    </row>
    <row r="27" spans="1:23" ht="26.1" customHeight="1" x14ac:dyDescent="0.35">
      <c r="A27" s="66">
        <v>10333</v>
      </c>
      <c r="B27" s="36" t="s">
        <v>52</v>
      </c>
      <c r="C27" s="114"/>
      <c r="D27" s="114"/>
      <c r="E27" s="111"/>
      <c r="F27" s="114"/>
      <c r="G27" s="114"/>
      <c r="H27" s="111"/>
      <c r="I27" s="111"/>
      <c r="J27" s="111"/>
      <c r="K27" s="111"/>
      <c r="L27" s="112"/>
      <c r="M27" s="112"/>
      <c r="N27" s="111"/>
      <c r="O27" s="80">
        <f t="shared" si="0"/>
        <v>0</v>
      </c>
      <c r="P27" s="98"/>
      <c r="Q27" s="116"/>
      <c r="R27" s="98"/>
      <c r="S27" s="98"/>
      <c r="T27" s="100"/>
      <c r="U27" s="98"/>
      <c r="V27" s="51"/>
      <c r="W27" s="52"/>
    </row>
    <row r="28" spans="1:23" ht="26.1" customHeight="1" x14ac:dyDescent="0.35">
      <c r="A28" s="66">
        <v>10334</v>
      </c>
      <c r="B28" s="36" t="s">
        <v>53</v>
      </c>
      <c r="C28" s="114"/>
      <c r="D28" s="114"/>
      <c r="E28" s="111"/>
      <c r="F28" s="114"/>
      <c r="G28" s="114"/>
      <c r="H28" s="111"/>
      <c r="I28" s="111"/>
      <c r="J28" s="111"/>
      <c r="K28" s="111"/>
      <c r="L28" s="112"/>
      <c r="M28" s="112"/>
      <c r="N28" s="111"/>
      <c r="O28" s="80">
        <f t="shared" si="0"/>
        <v>0</v>
      </c>
      <c r="P28" s="98"/>
      <c r="Q28" s="118"/>
      <c r="R28" s="98"/>
      <c r="S28" s="98"/>
      <c r="T28" s="100"/>
      <c r="U28" s="98"/>
      <c r="V28" s="51"/>
      <c r="W28" s="52"/>
    </row>
    <row r="29" spans="1:23" ht="26.1" customHeight="1" x14ac:dyDescent="0.35">
      <c r="A29" s="66">
        <v>10335</v>
      </c>
      <c r="B29" s="36" t="s">
        <v>54</v>
      </c>
      <c r="C29" s="114"/>
      <c r="D29" s="114"/>
      <c r="E29" s="111"/>
      <c r="F29" s="114"/>
      <c r="G29" s="114"/>
      <c r="H29" s="111"/>
      <c r="I29" s="111"/>
      <c r="J29" s="111"/>
      <c r="K29" s="111"/>
      <c r="L29" s="112"/>
      <c r="M29" s="112"/>
      <c r="N29" s="111"/>
      <c r="O29" s="80">
        <f t="shared" si="0"/>
        <v>0</v>
      </c>
      <c r="P29" s="98"/>
      <c r="Q29" s="118"/>
      <c r="R29" s="98"/>
      <c r="S29" s="98"/>
      <c r="T29" s="100"/>
      <c r="U29" s="98"/>
      <c r="V29" s="51"/>
      <c r="W29" s="52"/>
    </row>
    <row r="30" spans="1:23" ht="26.1" customHeight="1" x14ac:dyDescent="0.35">
      <c r="A30" s="66">
        <v>10336</v>
      </c>
      <c r="B30" s="36" t="s">
        <v>55</v>
      </c>
      <c r="C30" s="114"/>
      <c r="D30" s="114"/>
      <c r="E30" s="111"/>
      <c r="F30" s="114"/>
      <c r="G30" s="114"/>
      <c r="H30" s="111"/>
      <c r="I30" s="111"/>
      <c r="J30" s="111"/>
      <c r="K30" s="111"/>
      <c r="L30" s="112"/>
      <c r="M30" s="112"/>
      <c r="N30" s="111"/>
      <c r="O30" s="80">
        <f t="shared" si="0"/>
        <v>0</v>
      </c>
      <c r="P30" s="98"/>
      <c r="Q30" s="118"/>
      <c r="R30" s="98"/>
      <c r="S30" s="98"/>
      <c r="T30" s="100"/>
      <c r="U30" s="98"/>
      <c r="V30" s="51"/>
      <c r="W30" s="52"/>
    </row>
    <row r="31" spans="1:23" ht="26.1" customHeight="1" x14ac:dyDescent="0.35">
      <c r="A31" s="68">
        <v>10380</v>
      </c>
      <c r="B31" s="37" t="s">
        <v>61</v>
      </c>
      <c r="C31" s="114"/>
      <c r="D31" s="114"/>
      <c r="E31" s="114"/>
      <c r="F31" s="114"/>
      <c r="G31" s="114"/>
      <c r="H31" s="114"/>
      <c r="I31" s="114"/>
      <c r="J31" s="114"/>
      <c r="K31" s="115"/>
      <c r="L31" s="115"/>
      <c r="M31" s="115"/>
      <c r="N31" s="115"/>
      <c r="O31" s="80">
        <f t="shared" si="0"/>
        <v>0</v>
      </c>
      <c r="P31" s="98"/>
      <c r="Q31" s="118"/>
      <c r="R31" s="98"/>
      <c r="S31" s="98"/>
      <c r="T31" s="103"/>
      <c r="U31" s="101"/>
      <c r="V31" s="51"/>
      <c r="W31" s="52"/>
    </row>
    <row r="32" spans="1:23" ht="26.1" customHeight="1" x14ac:dyDescent="0.35">
      <c r="A32" s="66">
        <v>10381</v>
      </c>
      <c r="B32" s="36" t="s">
        <v>62</v>
      </c>
      <c r="C32" s="113"/>
      <c r="D32" s="113"/>
      <c r="E32" s="111"/>
      <c r="F32" s="113"/>
      <c r="G32" s="113"/>
      <c r="H32" s="111"/>
      <c r="I32" s="111"/>
      <c r="J32" s="111"/>
      <c r="K32" s="111"/>
      <c r="L32" s="112"/>
      <c r="M32" s="112"/>
      <c r="N32" s="111"/>
      <c r="O32" s="80">
        <f t="shared" si="0"/>
        <v>0</v>
      </c>
      <c r="P32" s="98"/>
      <c r="Q32" s="118"/>
      <c r="R32" s="98"/>
      <c r="S32" s="98"/>
      <c r="T32" s="100"/>
      <c r="U32" s="98"/>
      <c r="V32" s="51"/>
      <c r="W32" s="52"/>
    </row>
    <row r="33" spans="1:23" ht="26.1" customHeight="1" x14ac:dyDescent="0.35">
      <c r="A33" s="66">
        <v>10382</v>
      </c>
      <c r="B33" s="36" t="s">
        <v>63</v>
      </c>
      <c r="C33" s="113"/>
      <c r="D33" s="113"/>
      <c r="E33" s="111"/>
      <c r="F33" s="113"/>
      <c r="G33" s="113"/>
      <c r="H33" s="111"/>
      <c r="I33" s="111"/>
      <c r="J33" s="111"/>
      <c r="K33" s="111"/>
      <c r="L33" s="112"/>
      <c r="M33" s="112"/>
      <c r="N33" s="111"/>
      <c r="O33" s="80">
        <f t="shared" si="0"/>
        <v>0</v>
      </c>
      <c r="P33" s="98"/>
      <c r="Q33" s="118"/>
      <c r="R33" s="98"/>
      <c r="S33" s="98"/>
      <c r="T33" s="100"/>
      <c r="U33" s="98"/>
      <c r="V33" s="51"/>
      <c r="W33" s="52"/>
    </row>
    <row r="34" spans="1:23" ht="26.1" customHeight="1" x14ac:dyDescent="0.35">
      <c r="A34" s="66">
        <v>10383</v>
      </c>
      <c r="B34" s="36" t="s">
        <v>64</v>
      </c>
      <c r="C34" s="113"/>
      <c r="D34" s="113"/>
      <c r="E34" s="111"/>
      <c r="F34" s="113"/>
      <c r="G34" s="113"/>
      <c r="H34" s="111"/>
      <c r="I34" s="111"/>
      <c r="J34" s="111"/>
      <c r="K34" s="111"/>
      <c r="L34" s="112"/>
      <c r="M34" s="112"/>
      <c r="N34" s="111"/>
      <c r="O34" s="80">
        <f t="shared" si="0"/>
        <v>0</v>
      </c>
      <c r="P34" s="98"/>
      <c r="Q34" s="118"/>
      <c r="R34" s="98"/>
      <c r="S34" s="98"/>
      <c r="T34" s="100"/>
      <c r="U34" s="98"/>
      <c r="V34" s="51"/>
      <c r="W34" s="52"/>
    </row>
    <row r="35" spans="1:23" ht="26.1" customHeight="1" x14ac:dyDescent="0.35">
      <c r="A35" s="66">
        <v>10384</v>
      </c>
      <c r="B35" s="36" t="s">
        <v>65</v>
      </c>
      <c r="C35" s="114"/>
      <c r="D35" s="114"/>
      <c r="E35" s="111"/>
      <c r="F35" s="114"/>
      <c r="G35" s="114"/>
      <c r="H35" s="111"/>
      <c r="I35" s="111"/>
      <c r="J35" s="111"/>
      <c r="K35" s="111"/>
      <c r="L35" s="112"/>
      <c r="M35" s="112"/>
      <c r="N35" s="111"/>
      <c r="O35" s="80">
        <f t="shared" si="0"/>
        <v>0</v>
      </c>
      <c r="P35" s="98"/>
      <c r="Q35" s="118"/>
      <c r="R35" s="98"/>
      <c r="S35" s="98"/>
      <c r="T35" s="100"/>
      <c r="U35" s="98"/>
      <c r="V35" s="51"/>
      <c r="W35" s="52"/>
    </row>
    <row r="36" spans="1:23" ht="26.1" customHeight="1" x14ac:dyDescent="0.35">
      <c r="A36" s="66">
        <v>10385</v>
      </c>
      <c r="B36" s="36" t="s">
        <v>66</v>
      </c>
      <c r="C36" s="114"/>
      <c r="D36" s="114"/>
      <c r="E36" s="111"/>
      <c r="F36" s="114"/>
      <c r="G36" s="114"/>
      <c r="H36" s="111"/>
      <c r="I36" s="111"/>
      <c r="J36" s="111"/>
      <c r="K36" s="111"/>
      <c r="L36" s="112"/>
      <c r="M36" s="112"/>
      <c r="N36" s="111"/>
      <c r="O36" s="80">
        <f t="shared" si="0"/>
        <v>0</v>
      </c>
      <c r="P36" s="98"/>
      <c r="Q36" s="118"/>
      <c r="R36" s="98"/>
      <c r="S36" s="98"/>
      <c r="T36" s="100"/>
      <c r="U36" s="98"/>
      <c r="V36" s="51"/>
      <c r="W36" s="52"/>
    </row>
    <row r="37" spans="1:23" ht="26.1" customHeight="1" x14ac:dyDescent="0.35">
      <c r="A37" s="66">
        <v>10396</v>
      </c>
      <c r="B37" s="36" t="s">
        <v>76</v>
      </c>
      <c r="C37" s="114"/>
      <c r="D37" s="114"/>
      <c r="E37" s="111"/>
      <c r="F37" s="114"/>
      <c r="G37" s="114"/>
      <c r="H37" s="111"/>
      <c r="I37" s="111"/>
      <c r="J37" s="111"/>
      <c r="K37" s="111"/>
      <c r="L37" s="112"/>
      <c r="M37" s="112"/>
      <c r="N37" s="111"/>
      <c r="O37" s="80">
        <f t="shared" si="0"/>
        <v>0</v>
      </c>
      <c r="P37" s="98"/>
      <c r="Q37" s="118"/>
      <c r="R37" s="98"/>
      <c r="S37" s="98"/>
      <c r="T37" s="100"/>
      <c r="U37" s="98"/>
      <c r="V37" s="51"/>
      <c r="W37" s="52"/>
    </row>
    <row r="38" spans="1:23" ht="26.1" customHeight="1" x14ac:dyDescent="0.35">
      <c r="A38" s="66">
        <v>10397</v>
      </c>
      <c r="B38" s="36" t="s">
        <v>77</v>
      </c>
      <c r="C38" s="114"/>
      <c r="D38" s="114"/>
      <c r="E38" s="111"/>
      <c r="F38" s="114"/>
      <c r="G38" s="114"/>
      <c r="H38" s="111"/>
      <c r="I38" s="111"/>
      <c r="J38" s="111"/>
      <c r="K38" s="111"/>
      <c r="L38" s="112"/>
      <c r="M38" s="112"/>
      <c r="N38" s="111"/>
      <c r="O38" s="80">
        <f t="shared" si="0"/>
        <v>0</v>
      </c>
      <c r="P38" s="98"/>
      <c r="Q38" s="118"/>
      <c r="R38" s="98"/>
      <c r="S38" s="98"/>
      <c r="T38" s="100"/>
      <c r="U38" s="98"/>
      <c r="V38" s="51"/>
      <c r="W38" s="52"/>
    </row>
    <row r="39" spans="1:23" ht="26.1" customHeight="1" x14ac:dyDescent="0.35">
      <c r="A39" s="66">
        <v>10398</v>
      </c>
      <c r="B39" s="36" t="s">
        <v>78</v>
      </c>
      <c r="C39" s="114"/>
      <c r="D39" s="114"/>
      <c r="E39" s="111"/>
      <c r="F39" s="114"/>
      <c r="G39" s="114"/>
      <c r="H39" s="111"/>
      <c r="I39" s="111"/>
      <c r="J39" s="111"/>
      <c r="K39" s="111"/>
      <c r="L39" s="112"/>
      <c r="M39" s="112"/>
      <c r="N39" s="111"/>
      <c r="O39" s="80">
        <f t="shared" si="0"/>
        <v>0</v>
      </c>
      <c r="P39" s="98"/>
      <c r="Q39" s="118"/>
      <c r="R39" s="98"/>
      <c r="S39" s="98"/>
      <c r="T39" s="100"/>
      <c r="U39" s="98"/>
      <c r="V39" s="51"/>
      <c r="W39" s="52"/>
    </row>
    <row r="40" spans="1:23" ht="26.1" customHeight="1" x14ac:dyDescent="0.35">
      <c r="A40" s="66">
        <v>10399</v>
      </c>
      <c r="B40" s="36" t="s">
        <v>79</v>
      </c>
      <c r="C40" s="114"/>
      <c r="D40" s="114"/>
      <c r="E40" s="111"/>
      <c r="F40" s="114"/>
      <c r="G40" s="114"/>
      <c r="H40" s="111"/>
      <c r="I40" s="111"/>
      <c r="J40" s="111"/>
      <c r="K40" s="111"/>
      <c r="L40" s="112"/>
      <c r="M40" s="112"/>
      <c r="N40" s="111"/>
      <c r="O40" s="80">
        <f t="shared" si="0"/>
        <v>0</v>
      </c>
      <c r="P40" s="98"/>
      <c r="Q40" s="118"/>
      <c r="R40" s="98"/>
      <c r="S40" s="98"/>
      <c r="T40" s="100"/>
      <c r="U40" s="98"/>
      <c r="V40" s="51"/>
      <c r="W40" s="52"/>
    </row>
    <row r="41" spans="1:23" ht="26.1" customHeight="1" x14ac:dyDescent="0.35">
      <c r="A41" s="66">
        <v>10400</v>
      </c>
      <c r="B41" s="36" t="s">
        <v>80</v>
      </c>
      <c r="C41" s="114"/>
      <c r="D41" s="114"/>
      <c r="E41" s="111"/>
      <c r="F41" s="114"/>
      <c r="G41" s="114"/>
      <c r="H41" s="111"/>
      <c r="I41" s="111"/>
      <c r="J41" s="111"/>
      <c r="K41" s="111"/>
      <c r="L41" s="112"/>
      <c r="M41" s="112"/>
      <c r="N41" s="111"/>
      <c r="O41" s="80">
        <f t="shared" si="0"/>
        <v>0</v>
      </c>
      <c r="P41" s="98"/>
      <c r="Q41" s="118"/>
      <c r="R41" s="98"/>
      <c r="S41" s="98"/>
      <c r="T41" s="100"/>
      <c r="U41" s="98"/>
      <c r="V41" s="51"/>
      <c r="W41" s="52"/>
    </row>
    <row r="42" spans="1:23" ht="26.1" customHeight="1" x14ac:dyDescent="0.35">
      <c r="A42" s="67">
        <v>10386</v>
      </c>
      <c r="B42" s="39" t="s">
        <v>67</v>
      </c>
      <c r="C42" s="114"/>
      <c r="D42" s="114"/>
      <c r="E42" s="114"/>
      <c r="F42" s="114"/>
      <c r="G42" s="114"/>
      <c r="H42" s="114"/>
      <c r="I42" s="114"/>
      <c r="J42" s="114"/>
      <c r="K42" s="115"/>
      <c r="L42" s="115"/>
      <c r="M42" s="115"/>
      <c r="N42" s="115"/>
      <c r="O42" s="80">
        <f t="shared" si="0"/>
        <v>0</v>
      </c>
      <c r="P42" s="98"/>
      <c r="Q42" s="118"/>
      <c r="R42" s="98"/>
      <c r="S42" s="98"/>
      <c r="T42" s="103"/>
      <c r="U42" s="101"/>
      <c r="V42" s="51"/>
      <c r="W42" s="52"/>
    </row>
    <row r="43" spans="1:23" ht="26.1" customHeight="1" x14ac:dyDescent="0.35">
      <c r="A43" s="67">
        <v>10387</v>
      </c>
      <c r="B43" s="39" t="s">
        <v>68</v>
      </c>
      <c r="C43" s="114"/>
      <c r="D43" s="114"/>
      <c r="E43" s="111"/>
      <c r="F43" s="114"/>
      <c r="G43" s="114"/>
      <c r="H43" s="111"/>
      <c r="I43" s="111"/>
      <c r="J43" s="111"/>
      <c r="K43" s="111"/>
      <c r="L43" s="112"/>
      <c r="M43" s="112"/>
      <c r="N43" s="111"/>
      <c r="O43" s="80">
        <f t="shared" si="0"/>
        <v>0</v>
      </c>
      <c r="P43" s="98"/>
      <c r="Q43" s="118"/>
      <c r="R43" s="98"/>
      <c r="S43" s="98"/>
      <c r="T43" s="100"/>
      <c r="U43" s="98"/>
      <c r="V43" s="51"/>
      <c r="W43" s="52"/>
    </row>
    <row r="44" spans="1:23" ht="26.1" customHeight="1" x14ac:dyDescent="0.35">
      <c r="A44" s="67">
        <v>10388</v>
      </c>
      <c r="B44" s="39" t="s">
        <v>69</v>
      </c>
      <c r="C44" s="114"/>
      <c r="D44" s="114"/>
      <c r="E44" s="111"/>
      <c r="F44" s="114"/>
      <c r="G44" s="114"/>
      <c r="H44" s="111"/>
      <c r="I44" s="111"/>
      <c r="J44" s="111"/>
      <c r="K44" s="111"/>
      <c r="L44" s="112"/>
      <c r="M44" s="112"/>
      <c r="N44" s="111"/>
      <c r="O44" s="80">
        <f t="shared" si="0"/>
        <v>0</v>
      </c>
      <c r="P44" s="98"/>
      <c r="Q44" s="118"/>
      <c r="R44" s="98"/>
      <c r="S44" s="98"/>
      <c r="T44" s="100"/>
      <c r="U44" s="98"/>
      <c r="V44" s="51"/>
      <c r="W44" s="52"/>
    </row>
    <row r="45" spans="1:23" ht="26.1" customHeight="1" x14ac:dyDescent="0.35">
      <c r="A45" s="67">
        <v>10389</v>
      </c>
      <c r="B45" s="39" t="s">
        <v>70</v>
      </c>
      <c r="C45" s="114"/>
      <c r="D45" s="114"/>
      <c r="E45" s="111"/>
      <c r="F45" s="114"/>
      <c r="G45" s="114"/>
      <c r="H45" s="111"/>
      <c r="I45" s="111"/>
      <c r="J45" s="111"/>
      <c r="K45" s="111"/>
      <c r="L45" s="112"/>
      <c r="M45" s="112"/>
      <c r="N45" s="111"/>
      <c r="O45" s="80">
        <f t="shared" si="0"/>
        <v>0</v>
      </c>
      <c r="P45" s="98"/>
      <c r="Q45" s="118"/>
      <c r="R45" s="98"/>
      <c r="S45" s="98"/>
      <c r="T45" s="100"/>
      <c r="U45" s="98"/>
      <c r="V45" s="51"/>
      <c r="W45" s="52"/>
    </row>
    <row r="46" spans="1:23" ht="26.1" customHeight="1" x14ac:dyDescent="0.35">
      <c r="A46" s="67">
        <v>10390</v>
      </c>
      <c r="B46" s="39" t="s">
        <v>71</v>
      </c>
      <c r="C46" s="114"/>
      <c r="D46" s="114"/>
      <c r="E46" s="111"/>
      <c r="F46" s="114"/>
      <c r="G46" s="114"/>
      <c r="H46" s="111"/>
      <c r="I46" s="111"/>
      <c r="J46" s="111"/>
      <c r="K46" s="111"/>
      <c r="L46" s="112"/>
      <c r="M46" s="112"/>
      <c r="N46" s="111"/>
      <c r="O46" s="80">
        <f t="shared" si="0"/>
        <v>0</v>
      </c>
      <c r="P46" s="98"/>
      <c r="Q46" s="118"/>
      <c r="R46" s="98"/>
      <c r="S46" s="98"/>
      <c r="T46" s="100"/>
      <c r="U46" s="98"/>
      <c r="V46" s="51"/>
      <c r="W46" s="52"/>
    </row>
    <row r="47" spans="1:23" ht="26.1" customHeight="1" x14ac:dyDescent="0.35">
      <c r="A47" s="67">
        <v>10391</v>
      </c>
      <c r="B47" s="39" t="s">
        <v>72</v>
      </c>
      <c r="C47" s="114"/>
      <c r="D47" s="114"/>
      <c r="E47" s="111"/>
      <c r="F47" s="114"/>
      <c r="G47" s="114"/>
      <c r="H47" s="111"/>
      <c r="I47" s="111"/>
      <c r="J47" s="111"/>
      <c r="K47" s="111"/>
      <c r="L47" s="112"/>
      <c r="M47" s="112"/>
      <c r="N47" s="111"/>
      <c r="O47" s="80">
        <f t="shared" si="0"/>
        <v>0</v>
      </c>
      <c r="P47" s="98"/>
      <c r="Q47" s="118"/>
      <c r="R47" s="98"/>
      <c r="S47" s="98"/>
      <c r="T47" s="100"/>
      <c r="U47" s="98"/>
      <c r="V47" s="51"/>
      <c r="W47" s="52"/>
    </row>
    <row r="48" spans="1:23" ht="26.1" customHeight="1" x14ac:dyDescent="0.35">
      <c r="A48" s="67">
        <v>10392</v>
      </c>
      <c r="B48" s="39" t="s">
        <v>73</v>
      </c>
      <c r="C48" s="114"/>
      <c r="D48" s="114"/>
      <c r="E48" s="111"/>
      <c r="F48" s="114"/>
      <c r="G48" s="114"/>
      <c r="H48" s="111"/>
      <c r="I48" s="111"/>
      <c r="J48" s="111"/>
      <c r="K48" s="111"/>
      <c r="L48" s="112"/>
      <c r="M48" s="112"/>
      <c r="N48" s="111"/>
      <c r="O48" s="80">
        <f t="shared" si="0"/>
        <v>0</v>
      </c>
      <c r="P48" s="98"/>
      <c r="Q48" s="118"/>
      <c r="R48" s="98"/>
      <c r="S48" s="98"/>
      <c r="T48" s="100"/>
      <c r="U48" s="98"/>
      <c r="V48" s="51"/>
      <c r="W48" s="52"/>
    </row>
    <row r="49" spans="1:23" ht="26.1" customHeight="1" x14ac:dyDescent="0.35">
      <c r="A49" s="67">
        <v>10393</v>
      </c>
      <c r="B49" s="39" t="s">
        <v>74</v>
      </c>
      <c r="C49" s="114"/>
      <c r="D49" s="114"/>
      <c r="E49" s="111"/>
      <c r="F49" s="114"/>
      <c r="G49" s="114"/>
      <c r="H49" s="111"/>
      <c r="I49" s="111"/>
      <c r="J49" s="111"/>
      <c r="K49" s="111"/>
      <c r="L49" s="112"/>
      <c r="M49" s="112"/>
      <c r="N49" s="111"/>
      <c r="O49" s="80">
        <f t="shared" si="0"/>
        <v>0</v>
      </c>
      <c r="P49" s="98"/>
      <c r="Q49" s="118"/>
      <c r="R49" s="98"/>
      <c r="S49" s="98"/>
      <c r="T49" s="100"/>
      <c r="U49" s="98"/>
      <c r="V49" s="51"/>
      <c r="W49" s="52"/>
    </row>
    <row r="50" spans="1:23" ht="26.1" customHeight="1" x14ac:dyDescent="0.35">
      <c r="A50" s="67">
        <v>10394</v>
      </c>
      <c r="B50" s="39" t="s">
        <v>75</v>
      </c>
      <c r="C50" s="114"/>
      <c r="D50" s="114"/>
      <c r="E50" s="111"/>
      <c r="F50" s="114"/>
      <c r="G50" s="114"/>
      <c r="H50" s="111"/>
      <c r="I50" s="111"/>
      <c r="J50" s="111"/>
      <c r="K50" s="111"/>
      <c r="L50" s="112"/>
      <c r="M50" s="112"/>
      <c r="N50" s="111"/>
      <c r="O50" s="80">
        <f t="shared" si="0"/>
        <v>0</v>
      </c>
      <c r="P50" s="98"/>
      <c r="Q50" s="118"/>
      <c r="R50" s="98"/>
      <c r="S50" s="98"/>
      <c r="T50" s="100"/>
      <c r="U50" s="98"/>
      <c r="V50" s="51"/>
      <c r="W50" s="52"/>
    </row>
    <row r="51" spans="1:23" ht="26.1" customHeight="1" x14ac:dyDescent="0.35">
      <c r="A51" s="67">
        <v>10401</v>
      </c>
      <c r="B51" s="39" t="s">
        <v>81</v>
      </c>
      <c r="C51" s="114"/>
      <c r="D51" s="114"/>
      <c r="E51" s="111"/>
      <c r="F51" s="114"/>
      <c r="G51" s="114"/>
      <c r="H51" s="111"/>
      <c r="I51" s="111"/>
      <c r="J51" s="111"/>
      <c r="K51" s="111"/>
      <c r="L51" s="112"/>
      <c r="M51" s="112"/>
      <c r="N51" s="111"/>
      <c r="O51" s="80">
        <f t="shared" si="0"/>
        <v>0</v>
      </c>
      <c r="P51" s="98"/>
      <c r="Q51" s="118"/>
      <c r="R51" s="98"/>
      <c r="S51" s="98"/>
      <c r="T51" s="100"/>
      <c r="U51" s="98"/>
      <c r="V51" s="51"/>
      <c r="W51" s="52"/>
    </row>
    <row r="52" spans="1:23" ht="26.1" customHeight="1" x14ac:dyDescent="0.35">
      <c r="A52" s="67">
        <v>10402</v>
      </c>
      <c r="B52" s="39" t="s">
        <v>82</v>
      </c>
      <c r="C52" s="114"/>
      <c r="D52" s="114"/>
      <c r="E52" s="111"/>
      <c r="F52" s="114"/>
      <c r="G52" s="114"/>
      <c r="H52" s="111"/>
      <c r="I52" s="111"/>
      <c r="J52" s="111"/>
      <c r="K52" s="111"/>
      <c r="L52" s="112"/>
      <c r="M52" s="112"/>
      <c r="N52" s="111"/>
      <c r="O52" s="80">
        <f t="shared" si="0"/>
        <v>0</v>
      </c>
      <c r="P52" s="98"/>
      <c r="Q52" s="118"/>
      <c r="R52" s="98"/>
      <c r="S52" s="98"/>
      <c r="T52" s="100"/>
      <c r="U52" s="98"/>
      <c r="V52" s="51"/>
      <c r="W52" s="52"/>
    </row>
    <row r="53" spans="1:23" ht="26.1" customHeight="1" x14ac:dyDescent="0.35">
      <c r="A53" s="67">
        <v>10403</v>
      </c>
      <c r="B53" s="39" t="s">
        <v>83</v>
      </c>
      <c r="C53" s="114"/>
      <c r="D53" s="114"/>
      <c r="E53" s="111"/>
      <c r="F53" s="114"/>
      <c r="G53" s="114"/>
      <c r="H53" s="111"/>
      <c r="I53" s="111"/>
      <c r="J53" s="111"/>
      <c r="K53" s="111"/>
      <c r="L53" s="112"/>
      <c r="M53" s="112"/>
      <c r="N53" s="111"/>
      <c r="O53" s="80">
        <f t="shared" si="0"/>
        <v>0</v>
      </c>
      <c r="P53" s="98"/>
      <c r="Q53" s="118"/>
      <c r="R53" s="98"/>
      <c r="S53" s="98"/>
      <c r="T53" s="100"/>
      <c r="U53" s="98"/>
      <c r="V53" s="51"/>
      <c r="W53" s="52"/>
    </row>
    <row r="54" spans="1:23" ht="26.1" customHeight="1" x14ac:dyDescent="0.35">
      <c r="A54" s="67">
        <v>10404</v>
      </c>
      <c r="B54" s="39" t="s">
        <v>84</v>
      </c>
      <c r="C54" s="114"/>
      <c r="D54" s="114"/>
      <c r="E54" s="111"/>
      <c r="F54" s="114"/>
      <c r="G54" s="114"/>
      <c r="H54" s="111"/>
      <c r="I54" s="111"/>
      <c r="J54" s="111"/>
      <c r="K54" s="111"/>
      <c r="L54" s="112"/>
      <c r="M54" s="112"/>
      <c r="N54" s="111"/>
      <c r="O54" s="80">
        <f t="shared" si="0"/>
        <v>0</v>
      </c>
      <c r="P54" s="98"/>
      <c r="Q54" s="118"/>
      <c r="R54" s="98"/>
      <c r="S54" s="98"/>
      <c r="T54" s="100"/>
      <c r="U54" s="98"/>
      <c r="V54" s="51"/>
      <c r="W54" s="52"/>
    </row>
    <row r="55" spans="1:23" ht="26.1" customHeight="1" x14ac:dyDescent="0.35">
      <c r="A55" s="67">
        <v>10405</v>
      </c>
      <c r="B55" s="39" t="s">
        <v>85</v>
      </c>
      <c r="C55" s="114"/>
      <c r="D55" s="114"/>
      <c r="E55" s="111"/>
      <c r="F55" s="114"/>
      <c r="G55" s="114"/>
      <c r="H55" s="111"/>
      <c r="I55" s="111"/>
      <c r="J55" s="111"/>
      <c r="K55" s="111"/>
      <c r="L55" s="112"/>
      <c r="M55" s="112"/>
      <c r="N55" s="111"/>
      <c r="O55" s="80">
        <f t="shared" si="0"/>
        <v>0</v>
      </c>
      <c r="P55" s="98"/>
      <c r="Q55" s="118"/>
      <c r="R55" s="98"/>
      <c r="S55" s="98"/>
      <c r="T55" s="100"/>
      <c r="U55" s="98"/>
      <c r="V55" s="51"/>
      <c r="W55" s="52"/>
    </row>
    <row r="56" spans="1:23" ht="26.1" customHeight="1" x14ac:dyDescent="0.35">
      <c r="A56" s="67">
        <v>10407</v>
      </c>
      <c r="B56" s="39" t="s">
        <v>87</v>
      </c>
      <c r="C56" s="114"/>
      <c r="D56" s="114"/>
      <c r="E56" s="111"/>
      <c r="F56" s="114"/>
      <c r="G56" s="114"/>
      <c r="H56" s="111"/>
      <c r="I56" s="111"/>
      <c r="J56" s="111"/>
      <c r="K56" s="111"/>
      <c r="L56" s="112"/>
      <c r="M56" s="112"/>
      <c r="N56" s="111"/>
      <c r="O56" s="80">
        <f t="shared" si="0"/>
        <v>0</v>
      </c>
      <c r="P56" s="98"/>
      <c r="Q56" s="118"/>
      <c r="R56" s="98"/>
      <c r="S56" s="98"/>
      <c r="T56" s="100"/>
      <c r="U56" s="98"/>
      <c r="V56" s="51"/>
      <c r="W56" s="52"/>
    </row>
    <row r="57" spans="1:23" ht="26.1" customHeight="1" x14ac:dyDescent="0.35">
      <c r="A57" s="65">
        <v>10406</v>
      </c>
      <c r="B57" s="34" t="s">
        <v>86</v>
      </c>
      <c r="C57" s="114"/>
      <c r="D57" s="114"/>
      <c r="E57" s="111"/>
      <c r="F57" s="114"/>
      <c r="G57" s="114"/>
      <c r="H57" s="111"/>
      <c r="I57" s="111"/>
      <c r="J57" s="111"/>
      <c r="K57" s="111"/>
      <c r="L57" s="112"/>
      <c r="M57" s="112"/>
      <c r="N57" s="111"/>
      <c r="O57" s="80">
        <f t="shared" si="0"/>
        <v>0</v>
      </c>
      <c r="P57" s="98"/>
      <c r="Q57" s="118"/>
      <c r="R57" s="98"/>
      <c r="S57" s="98"/>
      <c r="T57" s="100"/>
      <c r="U57" s="98"/>
      <c r="V57" s="51"/>
      <c r="W57" s="52"/>
    </row>
    <row r="58" spans="1:23" ht="26.1" customHeight="1" x14ac:dyDescent="0.25">
      <c r="A58" s="52"/>
      <c r="B58" s="53"/>
      <c r="C58" s="53"/>
      <c r="D58" s="53"/>
      <c r="E58" s="53"/>
      <c r="F58" s="54"/>
      <c r="G58" s="54"/>
      <c r="H58" s="54"/>
      <c r="I58" s="54"/>
      <c r="J58" s="54"/>
      <c r="K58" s="55"/>
      <c r="L58" s="55"/>
      <c r="M58" s="55"/>
      <c r="N58" s="55"/>
      <c r="O58" s="55"/>
      <c r="P58" s="55"/>
      <c r="Q58" s="55"/>
      <c r="R58" s="54"/>
      <c r="S58" s="55"/>
      <c r="T58" s="55"/>
      <c r="U58" s="55"/>
      <c r="V58" s="51"/>
      <c r="W58" s="52"/>
    </row>
    <row r="59" spans="1:23" ht="36.950000000000003" customHeight="1" x14ac:dyDescent="0.25">
      <c r="A59" s="52"/>
      <c r="B59" s="81" t="s">
        <v>159</v>
      </c>
      <c r="C59" s="56"/>
      <c r="D59" s="56"/>
      <c r="E59" s="56"/>
      <c r="F59" s="56"/>
      <c r="G59" s="56"/>
      <c r="H59" s="56"/>
      <c r="I59" s="56"/>
      <c r="J59" s="56"/>
      <c r="K59" s="56"/>
      <c r="L59" s="56"/>
      <c r="M59" s="56"/>
      <c r="N59" s="56"/>
      <c r="O59" s="56"/>
      <c r="P59" s="56"/>
      <c r="Q59" s="56"/>
      <c r="R59" s="56"/>
      <c r="S59" s="56"/>
      <c r="T59" s="56"/>
      <c r="U59" s="56"/>
      <c r="V59" s="56"/>
      <c r="W59" s="52"/>
    </row>
    <row r="60" spans="1:23" s="41" customFormat="1" ht="30" customHeight="1" x14ac:dyDescent="0.35">
      <c r="A60" s="178" t="s">
        <v>88</v>
      </c>
      <c r="B60" s="178"/>
      <c r="C60" s="179" t="s">
        <v>154</v>
      </c>
      <c r="D60" s="179"/>
      <c r="E60" s="179"/>
      <c r="F60" s="180" t="s">
        <v>152</v>
      </c>
      <c r="G60" s="180"/>
      <c r="H60" s="180"/>
      <c r="I60" s="181" t="s">
        <v>115</v>
      </c>
      <c r="J60" s="181"/>
      <c r="K60" s="181"/>
      <c r="L60" s="181"/>
      <c r="M60" s="181"/>
      <c r="N60" s="181"/>
      <c r="O60" s="182" t="s">
        <v>102</v>
      </c>
      <c r="P60" s="182"/>
      <c r="Q60" s="182"/>
      <c r="R60" s="182"/>
      <c r="S60" s="182"/>
      <c r="T60" s="182"/>
      <c r="U60" s="182"/>
      <c r="V60" s="182"/>
      <c r="W60" s="78"/>
    </row>
    <row r="61" spans="1:23" s="41" customFormat="1" ht="33" customHeight="1" x14ac:dyDescent="0.35">
      <c r="A61" s="178"/>
      <c r="B61" s="178"/>
      <c r="C61" s="179"/>
      <c r="D61" s="179"/>
      <c r="E61" s="179"/>
      <c r="F61" s="180"/>
      <c r="G61" s="180"/>
      <c r="H61" s="180"/>
      <c r="I61" s="181"/>
      <c r="J61" s="181"/>
      <c r="K61" s="181"/>
      <c r="L61" s="181"/>
      <c r="M61" s="181"/>
      <c r="N61" s="181"/>
      <c r="O61" s="182" t="s">
        <v>103</v>
      </c>
      <c r="P61" s="182"/>
      <c r="Q61" s="182" t="s">
        <v>104</v>
      </c>
      <c r="R61" s="182"/>
      <c r="S61" s="182" t="s">
        <v>105</v>
      </c>
      <c r="T61" s="182"/>
      <c r="U61" s="183" t="s">
        <v>116</v>
      </c>
      <c r="V61" s="185" t="s">
        <v>126</v>
      </c>
      <c r="W61" s="78"/>
    </row>
    <row r="62" spans="1:23" s="41" customFormat="1" ht="81.75" customHeight="1" x14ac:dyDescent="0.35">
      <c r="A62" s="57" t="s">
        <v>106</v>
      </c>
      <c r="B62" s="58" t="s">
        <v>93</v>
      </c>
      <c r="C62" s="74" t="s">
        <v>114</v>
      </c>
      <c r="D62" s="74" t="s">
        <v>112</v>
      </c>
      <c r="E62" s="74" t="s">
        <v>113</v>
      </c>
      <c r="F62" s="75" t="s">
        <v>107</v>
      </c>
      <c r="G62" s="75" t="s">
        <v>95</v>
      </c>
      <c r="H62" s="75" t="s">
        <v>96</v>
      </c>
      <c r="I62" s="76" t="s">
        <v>98</v>
      </c>
      <c r="J62" s="76" t="s">
        <v>99</v>
      </c>
      <c r="K62" s="76" t="s">
        <v>100</v>
      </c>
      <c r="L62" s="76" t="s">
        <v>101</v>
      </c>
      <c r="M62" s="76" t="s">
        <v>108</v>
      </c>
      <c r="N62" s="76" t="s">
        <v>151</v>
      </c>
      <c r="O62" s="77" t="s">
        <v>32</v>
      </c>
      <c r="P62" s="77" t="s">
        <v>109</v>
      </c>
      <c r="Q62" s="77" t="s">
        <v>32</v>
      </c>
      <c r="R62" s="77" t="s">
        <v>109</v>
      </c>
      <c r="S62" s="77" t="s">
        <v>32</v>
      </c>
      <c r="T62" s="77" t="s">
        <v>109</v>
      </c>
      <c r="U62" s="184"/>
      <c r="V62" s="186"/>
      <c r="W62" s="78"/>
    </row>
    <row r="63" spans="1:23" ht="21" x14ac:dyDescent="0.35">
      <c r="A63" s="33">
        <v>10100</v>
      </c>
      <c r="B63" s="34" t="s">
        <v>45</v>
      </c>
      <c r="C63" s="104"/>
      <c r="D63" s="104"/>
      <c r="E63" s="104"/>
      <c r="F63" s="105"/>
      <c r="G63" s="105"/>
      <c r="H63" s="105"/>
      <c r="I63" s="106"/>
      <c r="J63" s="106"/>
      <c r="K63" s="106"/>
      <c r="L63" s="106"/>
      <c r="M63" s="106"/>
      <c r="N63" s="106"/>
      <c r="O63" s="98"/>
      <c r="P63" s="98"/>
      <c r="Q63" s="98"/>
      <c r="R63" s="98"/>
      <c r="S63" s="98"/>
      <c r="T63" s="98"/>
      <c r="U63" s="100"/>
      <c r="V63" s="98"/>
      <c r="W63" s="62"/>
    </row>
    <row r="64" spans="1:23" ht="26.1" customHeight="1" x14ac:dyDescent="0.35">
      <c r="A64" s="33">
        <v>10337</v>
      </c>
      <c r="B64" s="34" t="s">
        <v>56</v>
      </c>
      <c r="C64" s="104"/>
      <c r="D64" s="107"/>
      <c r="E64" s="107"/>
      <c r="F64" s="98"/>
      <c r="G64" s="98"/>
      <c r="H64" s="98"/>
      <c r="I64" s="97"/>
      <c r="J64" s="97"/>
      <c r="K64" s="97"/>
      <c r="L64" s="98"/>
      <c r="M64" s="98"/>
      <c r="N64" s="97"/>
      <c r="O64" s="98"/>
      <c r="P64" s="98"/>
      <c r="Q64" s="98"/>
      <c r="R64" s="98"/>
      <c r="S64" s="98"/>
      <c r="T64" s="98"/>
      <c r="U64" s="100"/>
      <c r="V64" s="98"/>
      <c r="W64" s="62"/>
    </row>
    <row r="65" spans="1:23" ht="26.1" customHeight="1" x14ac:dyDescent="0.35">
      <c r="A65" s="33">
        <v>10376</v>
      </c>
      <c r="B65" s="34" t="s">
        <v>57</v>
      </c>
      <c r="C65" s="104"/>
      <c r="D65" s="107"/>
      <c r="E65" s="107"/>
      <c r="F65" s="98"/>
      <c r="G65" s="98"/>
      <c r="H65" s="98"/>
      <c r="I65" s="97"/>
      <c r="J65" s="97"/>
      <c r="K65" s="97"/>
      <c r="L65" s="98"/>
      <c r="M65" s="98"/>
      <c r="N65" s="97"/>
      <c r="O65" s="98"/>
      <c r="P65" s="98"/>
      <c r="Q65" s="98"/>
      <c r="R65" s="98"/>
      <c r="S65" s="98"/>
      <c r="T65" s="98"/>
      <c r="U65" s="100"/>
      <c r="V65" s="98"/>
      <c r="W65" s="62"/>
    </row>
    <row r="66" spans="1:23" ht="26.1" customHeight="1" x14ac:dyDescent="0.25">
      <c r="A66" s="52"/>
      <c r="B66" s="59"/>
      <c r="C66" s="59"/>
      <c r="D66" s="59"/>
      <c r="E66" s="59"/>
      <c r="F66" s="60"/>
      <c r="G66" s="60"/>
      <c r="H66" s="60"/>
      <c r="I66" s="60"/>
      <c r="J66" s="60"/>
      <c r="K66" s="61"/>
      <c r="L66" s="61"/>
      <c r="M66" s="61"/>
      <c r="N66" s="61"/>
      <c r="O66" s="61"/>
      <c r="P66" s="61"/>
      <c r="Q66" s="61"/>
      <c r="R66" s="60"/>
      <c r="S66" s="61"/>
      <c r="T66" s="61"/>
      <c r="U66" s="61"/>
      <c r="V66" s="52"/>
      <c r="W66" s="52"/>
    </row>
  </sheetData>
  <sheetProtection algorithmName="SHA-512" hashValue="CtrvC12oeWBF5HMtV+FyKU0xbwwzcmq+6j6C6+YsE/6FJC85AObrSOP2RYlFVp9QjpE85iUGxWdkYfIiMzq4nA==" saltValue="3Ax/wVX8xci+YuM08DCAbA==" spinCount="100000" sheet="1" objects="1" scenarios="1" selectLockedCells="1"/>
  <protectedRanges>
    <protectedRange sqref="A63:B63" name="Whole table_6" securityDescriptor="O:WDG:WDD:(A;;CC;;;S-1-5-21-1972947126-4036046197-3403558240-38262)"/>
    <protectedRange sqref="A64:B65" name="Whole table_7" securityDescriptor="O:WDG:WDD:(A;;CC;;;S-1-5-21-1972947126-4036046197-3403558240-38262)"/>
    <protectedRange sqref="A57:B57" name="Whole table_1_6" securityDescriptor="O:WDG:WDD:(A;;CC;;;S-1-5-21-1972947126-4036046197-3403558240-38262)"/>
    <protectedRange sqref="A8:B20" name="Whole table_1_1_1" securityDescriptor="O:WDG:WDD:(A;;CC;;;S-1-5-21-1972947126-4036046197-3403558240-38262)"/>
    <protectedRange sqref="A21:B36" name="Whole table_1_1_2" securityDescriptor="O:WDG:WDD:(A;;CC;;;S-1-5-21-1972947126-4036046197-3403558240-38262)"/>
    <protectedRange sqref="A37:B56" name="Whole table_1_4_1" securityDescriptor="O:WDG:WDD:(A;;CC;;;S-1-5-21-1972947126-4036046197-3403558240-38262)"/>
  </protectedRanges>
  <mergeCells count="18">
    <mergeCell ref="A5:B6"/>
    <mergeCell ref="C5:E6"/>
    <mergeCell ref="F5:N5"/>
    <mergeCell ref="O5:S6"/>
    <mergeCell ref="T5:U6"/>
    <mergeCell ref="F6:H6"/>
    <mergeCell ref="I6:K6"/>
    <mergeCell ref="L6:N6"/>
    <mergeCell ref="A60:B61"/>
    <mergeCell ref="C60:E61"/>
    <mergeCell ref="F60:H61"/>
    <mergeCell ref="I60:N61"/>
    <mergeCell ref="O60:V60"/>
    <mergeCell ref="O61:P61"/>
    <mergeCell ref="Q61:R61"/>
    <mergeCell ref="S61:T61"/>
    <mergeCell ref="U61:U62"/>
    <mergeCell ref="V61:V62"/>
  </mergeCells>
  <pageMargins left="0.25" right="0.25" top="0.75" bottom="0.75" header="0.3" footer="0.3"/>
  <pageSetup paperSize="8" scale="2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4dd6075e693db1e5391c2d2b1defe7a8">
  <xsd:schema xmlns:xsd="http://www.w3.org/2001/XMLSchema" xmlns:xs="http://www.w3.org/2001/XMLSchema" xmlns:p="http://schemas.microsoft.com/office/2006/metadata/properties" targetNamespace="http://schemas.microsoft.com/office/2006/metadata/properties" ma:root="true" ma:fieldsID="e575e37a48fb8433258d4772dc11cab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c097f1e6-5941-48e7-ac45-8c5509127d4f" ContentTypeId="0x01010014768F94803F42BEA62C5B7969543DC7" PreviousValue="false"/>
</file>

<file path=customXml/itemProps1.xml><?xml version="1.0" encoding="utf-8"?>
<ds:datastoreItem xmlns:ds="http://schemas.openxmlformats.org/officeDocument/2006/customXml" ds:itemID="{A3DE35A2-3672-47EE-BC9E-8E2AFF5E365D}">
  <ds:schemaRefs>
    <ds:schemaRef ds:uri="http://schemas.microsoft.com/sharepoint/events"/>
  </ds:schemaRefs>
</ds:datastoreItem>
</file>

<file path=customXml/itemProps2.xml><?xml version="1.0" encoding="utf-8"?>
<ds:datastoreItem xmlns:ds="http://schemas.openxmlformats.org/officeDocument/2006/customXml" ds:itemID="{86913F67-C1B4-4486-B54B-5AE749109032}">
  <ds:schemaRefs>
    <ds:schemaRef ds:uri="http://schemas.microsoft.com/sharepoint/v3/contenttype/forms"/>
  </ds:schemaRefs>
</ds:datastoreItem>
</file>

<file path=customXml/itemProps3.xml><?xml version="1.0" encoding="utf-8"?>
<ds:datastoreItem xmlns:ds="http://schemas.openxmlformats.org/officeDocument/2006/customXml" ds:itemID="{D37CFD71-D47A-4192-B20B-252A0D9486F7}">
  <ds:schemaRefs>
    <ds:schemaRef ds:uri="http://schemas.microsoft.com/office/2006/documentManagement/types"/>
    <ds:schemaRef ds:uri="http://purl.org/dc/dcmitype/"/>
    <ds:schemaRef ds:uri="http://purl.org/dc/terms/"/>
    <ds:schemaRef ds:uri="http://purl.org/dc/elements/1.1/"/>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s>
</ds:datastoreItem>
</file>

<file path=customXml/itemProps4.xml><?xml version="1.0" encoding="utf-8"?>
<ds:datastoreItem xmlns:ds="http://schemas.openxmlformats.org/officeDocument/2006/customXml" ds:itemID="{9F72596A-5B9C-4352-B880-58A862840A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5.xml><?xml version="1.0" encoding="utf-8"?>
<ds:datastoreItem xmlns:ds="http://schemas.openxmlformats.org/officeDocument/2006/customXml" ds:itemID="{5472C112-63E7-4474-AB56-AC2B67C066C1}">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 and Instructions</vt:lpstr>
      <vt:lpstr>E.3</vt:lpstr>
      <vt:lpstr>E.3.3 Cost Breakdown</vt:lpstr>
      <vt:lpstr>E.3!Print_Area</vt:lpstr>
      <vt:lpstr>'E.3.3 Cost Breakdown'!Print_Area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Veronika Zhirnova</cp:lastModifiedBy>
  <cp:lastPrinted>2017-05-19T16:10:53Z</cp:lastPrinted>
  <dcterms:created xsi:type="dcterms:W3CDTF">2006-09-16T00:00:00Z</dcterms:created>
  <dcterms:modified xsi:type="dcterms:W3CDTF">2017-05-23T22:23:23Z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
    <vt:lpwstr>Z5ZH2PE7JFP7-1587649427-9267</vt:lpwstr>
  </property>
  <property fmtid="{D5CDD505-2E9C-101B-9397-08002B2CF9AE}" pid="5" name="_dlc_DocIdUrl">
    <vt:lpwstr>https://tgf.sharepoint.com/sites/TSSSC1/RFPP/_layouts/15/DocIdRedir.aspx?ID=Z5ZH2PE7JFP7-1587649427-9267, Z5ZH2PE7JFP7-1587649427-9267</vt:lpwstr>
  </property>
  <property fmtid="{D5CDD505-2E9C-101B-9397-08002B2CF9AE}" pid="6" name="_dlc_DocIdItemGuid">
    <vt:lpwstr>a7a4c7df-2a80-405b-86a4-deb9ba8b9c10</vt:lpwstr>
  </property>
</Properties>
</file>